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DRAFT BEPP 201920\"/>
    </mc:Choice>
  </mc:AlternateContent>
  <bookViews>
    <workbookView xWindow="480" yWindow="90" windowWidth="18195" windowHeight="7230"/>
  </bookViews>
  <sheets>
    <sheet name="J" sheetId="1" r:id="rId1"/>
  </sheets>
  <externalReferences>
    <externalReference r:id="rId2"/>
  </externalReferences>
  <definedNames>
    <definedName name="_xlnm.Print_Area" localSheetId="0">J!$A$1:$M$233</definedName>
    <definedName name="Z_03C5F926_C8F4_4058_AA00_6B0EC0939CB3_.wvu.PrintArea" localSheetId="0" hidden="1">J!$A$1:$M$233</definedName>
  </definedNames>
  <calcPr calcId="162913" concurrentCalc="0"/>
  <customWorkbookViews>
    <customWorkbookView name="Schalk Potgieter - Personal View" guid="{03C5F926-C8F4-4058-AA00-6B0EC0939CB3}" mergeInterval="0" personalView="1" maximized="1" xWindow="1362" yWindow="-4" windowWidth="1928" windowHeight="1088" activeSheetId="1" showComments="commIndAndComment"/>
  </customWorkbookViews>
</workbook>
</file>

<file path=xl/calcChain.xml><?xml version="1.0" encoding="utf-8"?>
<calcChain xmlns="http://schemas.openxmlformats.org/spreadsheetml/2006/main">
  <c r="M21" i="1" l="1"/>
  <c r="I211" i="1"/>
  <c r="C211" i="1"/>
  <c r="I210" i="1"/>
  <c r="C210" i="1"/>
  <c r="E212" i="1"/>
  <c r="D212" i="1"/>
  <c r="M79" i="1"/>
  <c r="L98" i="1"/>
  <c r="L87" i="1"/>
  <c r="L65" i="1"/>
  <c r="D65" i="1"/>
  <c r="L77" i="1"/>
  <c r="D77" i="1"/>
  <c r="D76" i="1"/>
  <c r="D75" i="1"/>
  <c r="D68" i="1"/>
  <c r="D67" i="1"/>
  <c r="D31" i="1"/>
  <c r="L15" i="1"/>
  <c r="D15" i="1"/>
  <c r="G65" i="1"/>
  <c r="L88" i="1"/>
  <c r="I88" i="1"/>
  <c r="C88" i="1"/>
  <c r="D134" i="1"/>
  <c r="L178" i="1"/>
  <c r="D177" i="1"/>
  <c r="M169" i="1"/>
  <c r="M170" i="1"/>
  <c r="M171" i="1"/>
  <c r="M172" i="1"/>
  <c r="I215" i="1"/>
  <c r="I230" i="1"/>
  <c r="I231" i="1"/>
  <c r="G146" i="1"/>
  <c r="H146" i="1"/>
  <c r="I146" i="1"/>
  <c r="J146" i="1"/>
  <c r="K146" i="1"/>
  <c r="G215" i="1"/>
  <c r="G230" i="1"/>
  <c r="G231" i="1"/>
  <c r="H215" i="1"/>
  <c r="H230" i="1"/>
  <c r="H231" i="1"/>
  <c r="J215" i="1"/>
  <c r="J230" i="1"/>
  <c r="J231" i="1"/>
  <c r="K215" i="1"/>
  <c r="K230" i="1"/>
  <c r="K231" i="1"/>
  <c r="L109" i="1"/>
  <c r="L118" i="1"/>
  <c r="L127" i="1"/>
  <c r="L146" i="1"/>
  <c r="L147" i="1"/>
  <c r="L215" i="1"/>
  <c r="L230" i="1"/>
  <c r="L231" i="1"/>
  <c r="L203" i="1"/>
  <c r="L187" i="1"/>
  <c r="L175" i="1"/>
  <c r="D38" i="1"/>
  <c r="E38" i="1"/>
  <c r="F38" i="1"/>
  <c r="G38" i="1"/>
  <c r="H38" i="1"/>
  <c r="I38" i="1"/>
  <c r="J38" i="1"/>
  <c r="K38" i="1"/>
  <c r="L38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2" i="1"/>
  <c r="M23" i="1"/>
  <c r="M24" i="1"/>
  <c r="C25" i="1"/>
  <c r="M25" i="1"/>
  <c r="M26" i="1"/>
  <c r="M27" i="1"/>
  <c r="C28" i="1"/>
  <c r="M28" i="1"/>
  <c r="M29" i="1"/>
  <c r="M30" i="1"/>
  <c r="M31" i="1"/>
  <c r="M32" i="1"/>
  <c r="C33" i="1"/>
  <c r="M33" i="1"/>
  <c r="M34" i="1"/>
  <c r="M35" i="1"/>
  <c r="M36" i="1"/>
  <c r="M37" i="1"/>
  <c r="L83" i="1"/>
  <c r="L84" i="1"/>
  <c r="G83" i="1"/>
  <c r="G84" i="1"/>
  <c r="H83" i="1"/>
  <c r="H84" i="1"/>
  <c r="I83" i="1"/>
  <c r="I84" i="1"/>
  <c r="J83" i="1"/>
  <c r="J84" i="1"/>
  <c r="K83" i="1"/>
  <c r="K84" i="1"/>
  <c r="G175" i="1"/>
  <c r="H175" i="1"/>
  <c r="I175" i="1"/>
  <c r="J175" i="1"/>
  <c r="K175" i="1"/>
  <c r="G187" i="1"/>
  <c r="H187" i="1"/>
  <c r="I187" i="1"/>
  <c r="J187" i="1"/>
  <c r="K187" i="1"/>
  <c r="G203" i="1"/>
  <c r="H203" i="1"/>
  <c r="I203" i="1"/>
  <c r="J203" i="1"/>
  <c r="K203" i="1"/>
  <c r="F109" i="1"/>
  <c r="F118" i="1"/>
  <c r="F127" i="1"/>
  <c r="F146" i="1"/>
  <c r="F147" i="1"/>
  <c r="F215" i="1"/>
  <c r="F230" i="1"/>
  <c r="F231" i="1"/>
  <c r="F203" i="1"/>
  <c r="F187" i="1"/>
  <c r="F175" i="1"/>
  <c r="F42" i="1"/>
  <c r="F83" i="1"/>
  <c r="F84" i="1"/>
  <c r="E109" i="1"/>
  <c r="E118" i="1"/>
  <c r="E127" i="1"/>
  <c r="E146" i="1"/>
  <c r="E147" i="1"/>
  <c r="E215" i="1"/>
  <c r="E230" i="1"/>
  <c r="E231" i="1"/>
  <c r="E203" i="1"/>
  <c r="E187" i="1"/>
  <c r="E175" i="1"/>
  <c r="E83" i="1"/>
  <c r="E84" i="1"/>
  <c r="C109" i="1"/>
  <c r="C118" i="1"/>
  <c r="C127" i="1"/>
  <c r="C146" i="1"/>
  <c r="C147" i="1"/>
  <c r="C215" i="1"/>
  <c r="C230" i="1"/>
  <c r="C231" i="1"/>
  <c r="D109" i="1"/>
  <c r="D118" i="1"/>
  <c r="D127" i="1"/>
  <c r="D146" i="1"/>
  <c r="D147" i="1"/>
  <c r="D215" i="1"/>
  <c r="D230" i="1"/>
  <c r="D231" i="1"/>
  <c r="C203" i="1"/>
  <c r="D203" i="1"/>
  <c r="C187" i="1"/>
  <c r="D187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6" i="1"/>
  <c r="D167" i="1"/>
  <c r="D168" i="1"/>
  <c r="D150" i="1"/>
  <c r="D175" i="1"/>
  <c r="C175" i="1"/>
  <c r="C38" i="1"/>
  <c r="D58" i="1"/>
  <c r="D83" i="1"/>
  <c r="D84" i="1"/>
  <c r="C52" i="1"/>
  <c r="C83" i="1"/>
  <c r="C84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38" i="1"/>
  <c r="M83" i="1"/>
  <c r="M84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55" i="1"/>
  <c r="M6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30" i="1"/>
  <c r="M214" i="1"/>
  <c r="M213" i="1"/>
  <c r="M212" i="1"/>
  <c r="M211" i="1"/>
  <c r="M210" i="1"/>
  <c r="M209" i="1"/>
  <c r="M208" i="1"/>
  <c r="M207" i="1"/>
  <c r="M206" i="1"/>
  <c r="M215" i="1"/>
  <c r="M231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203" i="1"/>
  <c r="M186" i="1"/>
  <c r="M185" i="1"/>
  <c r="M184" i="1"/>
  <c r="M183" i="1"/>
  <c r="M182" i="1"/>
  <c r="M181" i="1"/>
  <c r="M180" i="1"/>
  <c r="M179" i="1"/>
  <c r="M178" i="1"/>
  <c r="M177" i="1"/>
  <c r="M187" i="1"/>
  <c r="L188" i="1"/>
  <c r="K188" i="1"/>
  <c r="J188" i="1"/>
  <c r="I188" i="1"/>
  <c r="H188" i="1"/>
  <c r="G188" i="1"/>
  <c r="F188" i="1"/>
  <c r="E188" i="1"/>
  <c r="C188" i="1"/>
  <c r="M174" i="1"/>
  <c r="M173" i="1"/>
  <c r="M168" i="1"/>
  <c r="M167" i="1"/>
  <c r="M166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D188" i="1"/>
  <c r="J127" i="1"/>
  <c r="I127" i="1"/>
  <c r="H127" i="1"/>
  <c r="G127" i="1"/>
  <c r="M126" i="1"/>
  <c r="M125" i="1"/>
  <c r="M124" i="1"/>
  <c r="M123" i="1"/>
  <c r="M122" i="1"/>
  <c r="M121" i="1"/>
  <c r="M120" i="1"/>
  <c r="M127" i="1"/>
  <c r="K118" i="1"/>
  <c r="J118" i="1"/>
  <c r="I118" i="1"/>
  <c r="H118" i="1"/>
  <c r="G118" i="1"/>
  <c r="M117" i="1"/>
  <c r="M116" i="1"/>
  <c r="M115" i="1"/>
  <c r="M114" i="1"/>
  <c r="M113" i="1"/>
  <c r="M112" i="1"/>
  <c r="M111" i="1"/>
  <c r="M118" i="1"/>
  <c r="K109" i="1"/>
  <c r="K147" i="1"/>
  <c r="J109" i="1"/>
  <c r="J147" i="1"/>
  <c r="I109" i="1"/>
  <c r="I147" i="1"/>
  <c r="H109" i="1"/>
  <c r="H147" i="1"/>
  <c r="G109" i="1"/>
  <c r="M108" i="1"/>
  <c r="M107" i="1"/>
  <c r="M89" i="1"/>
  <c r="M88" i="1"/>
  <c r="J233" i="1"/>
  <c r="M82" i="1"/>
  <c r="M81" i="1"/>
  <c r="M80" i="1"/>
  <c r="M78" i="1"/>
  <c r="F233" i="1"/>
  <c r="K233" i="1"/>
  <c r="D233" i="1"/>
  <c r="H233" i="1"/>
  <c r="L233" i="1"/>
  <c r="E233" i="1"/>
  <c r="G147" i="1"/>
  <c r="G233" i="1"/>
  <c r="I233" i="1"/>
  <c r="M109" i="1"/>
  <c r="M150" i="1"/>
  <c r="M175" i="1"/>
  <c r="M188" i="1"/>
  <c r="M87" i="1"/>
  <c r="M90" i="1"/>
  <c r="M147" i="1"/>
  <c r="C233" i="1"/>
  <c r="M233" i="1"/>
</calcChain>
</file>

<file path=xl/comments1.xml><?xml version="1.0" encoding="utf-8"?>
<comments xmlns="http://schemas.openxmlformats.org/spreadsheetml/2006/main">
  <authors>
    <author>Schalk Potgieter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R37m Renovation
R60m Extension</t>
        </r>
      </text>
    </comment>
    <comment ref="D55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Standford</t>
        </r>
      </text>
    </comment>
    <comment ref="D64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Services</t>
        </r>
      </text>
    </comment>
    <comment ref="D65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</t>
        </r>
      </text>
    </comment>
    <comment ref="D72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CB_2018_0726_2/Bulks</t>
        </r>
      </text>
    </comment>
    <comment ref="D74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CB_2018_0726_2/Services</t>
        </r>
      </text>
    </comment>
    <comment ref="B210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NMBM/ Sanral</t>
        </r>
      </text>
    </comment>
    <comment ref="B211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60/40 contribution NMBM/ Sanral</t>
        </r>
      </text>
    </comment>
    <comment ref="B212" authorId="0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Grant/ Provincial Roads</t>
        </r>
      </text>
    </comment>
  </commentList>
</comments>
</file>

<file path=xl/sharedStrings.xml><?xml version="1.0" encoding="utf-8"?>
<sst xmlns="http://schemas.openxmlformats.org/spreadsheetml/2006/main" count="192" uniqueCount="173">
  <si>
    <t>ANNEXURE J: INTERGOVERNMENTAL PROJECT PIPELINE</t>
  </si>
  <si>
    <t xml:space="preserve">Metro: </t>
  </si>
  <si>
    <t>Nelson Mandela Bay Municipality</t>
  </si>
  <si>
    <t>Priority</t>
  </si>
  <si>
    <t>Project Description</t>
  </si>
  <si>
    <t>Municipal</t>
  </si>
  <si>
    <t>Grant</t>
  </si>
  <si>
    <t>Provincial</t>
  </si>
  <si>
    <t>National</t>
  </si>
  <si>
    <t>PRASA</t>
  </si>
  <si>
    <t xml:space="preserve">Transnet </t>
  </si>
  <si>
    <t>SANRAL</t>
  </si>
  <si>
    <t>ESKOM</t>
  </si>
  <si>
    <t>ACSA</t>
  </si>
  <si>
    <t>PPP</t>
  </si>
  <si>
    <t>Total</t>
  </si>
  <si>
    <t>INTEGRATION ZONE 1: PRIORITY INTEGRATION ZONE ONE (PE CBD/Ibhayi/ Motherwell)</t>
  </si>
  <si>
    <t>Not Budgeted yet</t>
  </si>
  <si>
    <t>Other</t>
  </si>
  <si>
    <t>TBC</t>
  </si>
  <si>
    <t>X</t>
  </si>
  <si>
    <t>Sub-total Integration Zone 1</t>
  </si>
  <si>
    <t>INTEGRATION ZONE 2 (IZ2): PRIORITY INTEGRATION ZONE TWO (Korsten/ Standford/ Uitenhage)</t>
  </si>
  <si>
    <t>Sub-total Integration Zone 2</t>
  </si>
  <si>
    <t>SUB-TOTAL INTEGRATION ZONES</t>
  </si>
  <si>
    <t>GROWTH AREA 1 (GA1): N2 NODAL DEVELOPMENT AREA</t>
  </si>
  <si>
    <t>Sub-total Growth Area 1</t>
  </si>
  <si>
    <t>GROWTH AREA 2 (GA2): FAIRVIEW DEVELOPMENT AREA</t>
  </si>
  <si>
    <t>Residenatial Development - Fairview Links Social Housing Complete</t>
  </si>
  <si>
    <t>Residential Development: Willowdene Social Housing Complete</t>
  </si>
  <si>
    <t>Integrated Public Transport: Fairview Links Ext</t>
  </si>
  <si>
    <t>Sub-total Growth Area 2</t>
  </si>
  <si>
    <t>GROWTH AREA 3 (GA3): WALMER/ SUMMERSTRAND DEVELOPMENT AREAS</t>
  </si>
  <si>
    <t>Upgrading of Fountain Road  (Walmer Qgeberha)</t>
  </si>
  <si>
    <t xml:space="preserve">Western Structure Route </t>
  </si>
  <si>
    <t>Sub-total Growth Area 3</t>
  </si>
  <si>
    <t xml:space="preserve">GROWTH AREA 4 (GA4): MOTHERWELL/ WELLS ESTATE </t>
  </si>
  <si>
    <t>Sub-total Growth Area 4</t>
  </si>
  <si>
    <t>SUB-TOTAL GROWTH AREAS</t>
  </si>
  <si>
    <t>MARGINALISED AREAS: INFORMAL SETTLEMENTS IN-SITU DEVELOPMENT</t>
  </si>
  <si>
    <t>Approx No of erven</t>
  </si>
  <si>
    <t>Uitenhage (Erf 818-863)</t>
  </si>
  <si>
    <t>Uitenhage (Erf 29669)</t>
  </si>
  <si>
    <t>Uitenhage (Erff 7927)</t>
  </si>
  <si>
    <t>Mandelaville</t>
  </si>
  <si>
    <t>Ekuphumleni</t>
  </si>
  <si>
    <t>Kalipa</t>
  </si>
  <si>
    <t>Kuyga Phase 3</t>
  </si>
  <si>
    <t>Singaphi</t>
  </si>
  <si>
    <t>Walmer Gqeberha Developments</t>
  </si>
  <si>
    <t>Kleinskool Kliprand</t>
  </si>
  <si>
    <t>Nkatha Seyisi</t>
  </si>
  <si>
    <t>Raymond Mhlaba (Buyambo)</t>
  </si>
  <si>
    <t>Tyinira Endlovini</t>
  </si>
  <si>
    <t>relocation</t>
  </si>
  <si>
    <t>Uitenhage (Erf 12931)</t>
  </si>
  <si>
    <t>Uitenhage (Erf 3179)</t>
  </si>
  <si>
    <t>MK Silvertown 2 Qaqawuli (Phase 1)</t>
  </si>
  <si>
    <t>MK Silvertown 2 Qaqawuli (Phase 2)</t>
  </si>
  <si>
    <t>Sub-total Marginalised Areas</t>
  </si>
  <si>
    <t>MARGINALISED AREAS: OTHER</t>
  </si>
  <si>
    <t>Sub-total Other Marginalised Areas</t>
  </si>
  <si>
    <t>SUB-TOTAL MARGINALISED AREAS</t>
  </si>
  <si>
    <t>ECONOMIC DEVELOPMENT NODES</t>
  </si>
  <si>
    <t>SUB-TOTAL ECONOMIC NODES</t>
  </si>
  <si>
    <t>CITY-WIDE PROJECTS</t>
  </si>
  <si>
    <t>Road Upgrade R335</t>
  </si>
  <si>
    <t>Road Upgrade R75 (Re-surfascing &amp; maintenance)</t>
  </si>
  <si>
    <t>Sub-total City Wide Projects</t>
  </si>
  <si>
    <t>OTHER CATALYTIC PROJECTS (INTER-GOVERNMENTAL)</t>
  </si>
  <si>
    <t>Nooitgedaacht Phase 3</t>
  </si>
  <si>
    <t>Bore hole Water Exploration</t>
  </si>
  <si>
    <t xml:space="preserve">Western Desaliation </t>
  </si>
  <si>
    <t>Coega Wastewater treatment Works</t>
  </si>
  <si>
    <t xml:space="preserve">Coega Return Effluent </t>
  </si>
  <si>
    <t xml:space="preserve">Non-Revenue Water </t>
  </si>
  <si>
    <t>ACSA - Nelson Mandela Bay Airport</t>
  </si>
  <si>
    <t>Sub-total Other Catyalitic Projects</t>
  </si>
  <si>
    <t>SUB-TOTAL CITY WIDE PROJECTS</t>
  </si>
  <si>
    <t>TOTAL</t>
  </si>
  <si>
    <t>1.1.1. Vuyusili Mini Node: Fleming St/North Union St Upgrade; Vuyosili Mini Square Upgrade; Baakens Connection</t>
  </si>
  <si>
    <t xml:space="preserve">1.1.2. Pedestrian Bridge </t>
  </si>
  <si>
    <t xml:space="preserve">1.1.3. St Peters Upgrade </t>
  </si>
  <si>
    <t>1.1.4. Port Elizabeth Library: Renovation, Upgrade and Extension</t>
  </si>
  <si>
    <t xml:space="preserve">1.1.5  Extension of Opera House </t>
  </si>
  <si>
    <t>1.2.1. South End Mixed Use</t>
  </si>
  <si>
    <t xml:space="preserve">1.2.2. Baakens River Park </t>
  </si>
  <si>
    <t>1.2.3. Baakens River  Rehabilitation</t>
  </si>
  <si>
    <t>1.1.6  PE Station Upgrade</t>
  </si>
  <si>
    <t>1.4.1 Manganese Terminal</t>
  </si>
  <si>
    <t xml:space="preserve">3.1  Njoli PrecinctPlan </t>
  </si>
  <si>
    <t>3.2  Njoli Square Redevelopment</t>
  </si>
  <si>
    <t xml:space="preserve">3.3  Ibhayi/Njoli Precinct Development </t>
  </si>
  <si>
    <t xml:space="preserve">3.4  Red Location Precinct Planning </t>
  </si>
  <si>
    <t>3.5  Red Location Cultural Precinct (including Media Art Centre)</t>
  </si>
  <si>
    <t xml:space="preserve">3.9  Commercial Road Upgrade </t>
  </si>
  <si>
    <t>3.6  Mende Bottle Store Renovation</t>
  </si>
  <si>
    <t xml:space="preserve">3.8  Red Location housing Development </t>
  </si>
  <si>
    <t xml:space="preserve">3.10  Road Infrastructure </t>
  </si>
  <si>
    <t xml:space="preserve">3.11  Waste Beneficiation Park </t>
  </si>
  <si>
    <r>
      <t xml:space="preserve">1.1  </t>
    </r>
    <r>
      <rPr>
        <u/>
        <sz val="11"/>
        <rFont val="Arial"/>
        <family val="2"/>
      </rPr>
      <t>Focus Area 1</t>
    </r>
    <r>
      <rPr>
        <sz val="11"/>
        <rFont val="Arial"/>
        <family val="2"/>
      </rPr>
      <t>: Heart of the Bay</t>
    </r>
  </si>
  <si>
    <r>
      <t xml:space="preserve">1.2  </t>
    </r>
    <r>
      <rPr>
        <u/>
        <sz val="11"/>
        <rFont val="Arial"/>
        <family val="2"/>
      </rPr>
      <t>Focus Area 2</t>
    </r>
    <r>
      <rPr>
        <sz val="11"/>
        <rFont val="Arial"/>
        <family val="2"/>
      </rPr>
      <t>: Baakens River Valley</t>
    </r>
  </si>
  <si>
    <r>
      <t xml:space="preserve">1.3  </t>
    </r>
    <r>
      <rPr>
        <u/>
        <sz val="11"/>
        <rFont val="Arial"/>
        <family val="2"/>
      </rPr>
      <t>Focus Area 3</t>
    </r>
    <r>
      <rPr>
        <sz val="11"/>
        <rFont val="Arial"/>
        <family val="2"/>
      </rPr>
      <t xml:space="preserve">: St Georges Park </t>
    </r>
  </si>
  <si>
    <r>
      <t xml:space="preserve">1.4  </t>
    </r>
    <r>
      <rPr>
        <u/>
        <sz val="11"/>
        <rFont val="Arial"/>
        <family val="2"/>
      </rPr>
      <t>Focus Area 4</t>
    </r>
    <r>
      <rPr>
        <sz val="11"/>
        <rFont val="Arial"/>
        <family val="2"/>
      </rPr>
      <t>: The Port</t>
    </r>
  </si>
  <si>
    <t>5.1  Cleary Park Precinct Planning</t>
  </si>
  <si>
    <t>5.2  Cleary Park Bus Depot</t>
  </si>
  <si>
    <t>5.2.1  Detail Design</t>
  </si>
  <si>
    <t>5.2.2  Land Use Approval</t>
  </si>
  <si>
    <t xml:space="preserve">5.2.3  Environmental Authorization </t>
  </si>
  <si>
    <t>5.3  Precinct Development</t>
  </si>
  <si>
    <t>6.1  Development of a Precinct Plan for Uitenhage Central Precinct</t>
  </si>
  <si>
    <t>6.2  Railway Sheds Upgrade</t>
  </si>
  <si>
    <t>6.3  Unblocking Land Development</t>
  </si>
  <si>
    <t>6.4  Redevelopment of Sport Facilities</t>
  </si>
  <si>
    <t>6.5  Social (Rental Housing) - John Street</t>
  </si>
  <si>
    <t xml:space="preserve">7.1  Precinct Planning </t>
  </si>
  <si>
    <t>7.2  Chatty Link Road</t>
  </si>
  <si>
    <t>7.3  Bloemendal Arterial</t>
  </si>
  <si>
    <t>7.4  Development Implementation</t>
  </si>
  <si>
    <t>8.1  Jachtvlakte (JVT) Ph 1 Infrastructure Installation</t>
  </si>
  <si>
    <t>8.2  JVT Ph 1 Integrated Residential Development</t>
  </si>
  <si>
    <t>8.3 Kwanobuhle Estate (KE) Ph 1 Township Establishment</t>
  </si>
  <si>
    <t xml:space="preserve">8.4  KE Ph 1 Infrastructure Installation </t>
  </si>
  <si>
    <t>8.5  KE Ph 1 Integrated Residential Development</t>
  </si>
  <si>
    <t>8.6  Logistics Park Phase 2 (Precinct B)</t>
  </si>
  <si>
    <t>8.7  Chatty JVT Collector Sewer</t>
  </si>
  <si>
    <t>8.8  Kelvin Jones WWTW Augmentation</t>
  </si>
  <si>
    <t>8.9  Chatty JVT Bulk Water</t>
  </si>
  <si>
    <t>8.10 JVT Ph 2 Township Establishment</t>
  </si>
  <si>
    <t>8.11 JVT Ph2 Infrastructure Development</t>
  </si>
  <si>
    <t>8.12  JVT Ph 2 Integrated Residential Development</t>
  </si>
  <si>
    <t>8.13  KE Ph 2 Infrastructure Installation</t>
  </si>
  <si>
    <t>5.4  Standford Road Corridor (IPTS)</t>
  </si>
  <si>
    <t xml:space="preserve">7   Zanemvula Precinct </t>
  </si>
  <si>
    <t xml:space="preserve">8.   Jachtvlakte Precinct </t>
  </si>
  <si>
    <t>2.1  Bay West Precinct Development (Phase 1)</t>
  </si>
  <si>
    <t>2.2  Redhouse Chelsea Arterial</t>
  </si>
  <si>
    <t xml:space="preserve">2.3  Utopia Precinct </t>
  </si>
  <si>
    <t xml:space="preserve">2.4  N2 North Precinct </t>
  </si>
  <si>
    <t>2.5  Greenbushes Bulk Water Main</t>
  </si>
  <si>
    <t xml:space="preserve">2.6 Western Arterial </t>
  </si>
  <si>
    <t xml:space="preserve">2.6.1 Western Arterial / N2 Interchange. </t>
  </si>
  <si>
    <t xml:space="preserve">2.6.2 Western Arterial - N2 to Cape Road (R101) </t>
  </si>
  <si>
    <t xml:space="preserve">2.6.3 Western arterial - Cape Road (R101) to Standford Road. </t>
  </si>
  <si>
    <t>2.7  Lorraine/ Driftsands Collector Sewer</t>
  </si>
  <si>
    <t>2.8  Informal Settlement Development (Gro-Gro)</t>
  </si>
  <si>
    <t>2.9  Baywest Precinct Development (Phase 2)</t>
  </si>
  <si>
    <t xml:space="preserve">3.0  Ibhayi/ Njoli Precinct </t>
  </si>
  <si>
    <t xml:space="preserve">1.0  Port Baakens Precinct </t>
  </si>
  <si>
    <t>5.0  Cleary Park Modal Precinct</t>
  </si>
  <si>
    <t xml:space="preserve">6.0  Uitenhage Central Precint </t>
  </si>
  <si>
    <t>Ref. Econ. Dev. Nodes</t>
  </si>
  <si>
    <t xml:space="preserve">Refer City Wide  </t>
  </si>
  <si>
    <t>4.1  Motherwell Precinct Planning</t>
  </si>
  <si>
    <t>4.2  Motherwell Rail Corridor</t>
  </si>
  <si>
    <t xml:space="preserve">4.3  Integrated Public Transport </t>
  </si>
  <si>
    <t>4.4  Economic Development</t>
  </si>
  <si>
    <t>4.5  Integrated Housing  Development</t>
  </si>
  <si>
    <t>4.0  Motherwell Precinct Planning (Incl Rail Corridor)</t>
  </si>
  <si>
    <t xml:space="preserve">3.7  Singhaphi Street Upgrade </t>
  </si>
  <si>
    <t>Lorraine Informal Settlement (Land Acquisition)</t>
  </si>
  <si>
    <t>Seaview Land Acquisition</t>
  </si>
  <si>
    <t>Walmer Gqeberha Land Acquisition</t>
  </si>
  <si>
    <t>Hunters Retreat Land Acquisition</t>
  </si>
  <si>
    <t xml:space="preserve">Algoa Park IRDP  Project </t>
  </si>
  <si>
    <t xml:space="preserve">To be confirmed </t>
  </si>
  <si>
    <t xml:space="preserve">6.6  Standford Road Extension </t>
  </si>
  <si>
    <t>8.14  KE Ph 2 Integrated Residential Development</t>
  </si>
  <si>
    <t>Fishwater Flats Upgrade</t>
  </si>
  <si>
    <t>1.4.2 W&amp;S Bulk Services</t>
  </si>
  <si>
    <t>Bulk Services: Willow Road Watermain</t>
  </si>
  <si>
    <t xml:space="preserve">Afghanistan </t>
  </si>
  <si>
    <t>McCarthy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</si>
</sst>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&quot;R&quot;\ * #,##0_ ;_ &quot;R&quot;\ * \-#,##0_ ;_ &quot;R&quot;\ * &quot;-&quot;??_ ;_ @_ "/>
    <numFmt numFmtId="167" formatCode="&quot;R&quot;\ 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name val="Arial"/>
      <family val="2"/>
    </font>
    <font>
      <i/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166" fontId="4" fillId="0" borderId="1" xfId="1" applyNumberFormat="1" applyFont="1" applyBorder="1" applyAlignment="1">
      <alignment vertical="top"/>
    </xf>
    <xf numFmtId="166" fontId="4" fillId="0" borderId="1" xfId="1" applyNumberFormat="1" applyFont="1" applyBorder="1" applyAlignment="1">
      <alignment horizontal="right" vertical="top"/>
    </xf>
    <xf numFmtId="166" fontId="6" fillId="4" borderId="1" xfId="1" applyNumberFormat="1" applyFont="1" applyFill="1" applyBorder="1" applyAlignment="1">
      <alignment horizontal="right" vertical="top"/>
    </xf>
    <xf numFmtId="166" fontId="4" fillId="5" borderId="1" xfId="1" applyNumberFormat="1" applyFont="1" applyFill="1" applyBorder="1" applyAlignment="1">
      <alignment vertical="top"/>
    </xf>
    <xf numFmtId="166" fontId="4" fillId="5" borderId="1" xfId="1" applyNumberFormat="1" applyFont="1" applyFill="1" applyBorder="1" applyAlignment="1">
      <alignment horizontal="right" vertical="top"/>
    </xf>
    <xf numFmtId="166" fontId="4" fillId="5" borderId="1" xfId="1" applyNumberFormat="1" applyFont="1" applyFill="1" applyBorder="1" applyAlignment="1">
      <alignment vertical="top" wrapText="1"/>
    </xf>
    <xf numFmtId="166" fontId="7" fillId="5" borderId="4" xfId="1" applyNumberFormat="1" applyFont="1" applyFill="1" applyBorder="1" applyAlignment="1">
      <alignment horizontal="justify" vertical="top"/>
    </xf>
    <xf numFmtId="166" fontId="4" fillId="0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vertical="top"/>
    </xf>
    <xf numFmtId="166" fontId="8" fillId="4" borderId="1" xfId="1" applyNumberFormat="1" applyFont="1" applyFill="1" applyBorder="1" applyAlignment="1">
      <alignment horizontal="right" vertical="top"/>
    </xf>
    <xf numFmtId="166" fontId="4" fillId="0" borderId="1" xfId="1" applyNumberFormat="1" applyFont="1" applyBorder="1" applyAlignment="1">
      <alignment vertical="top" wrapText="1"/>
    </xf>
    <xf numFmtId="166" fontId="6" fillId="3" borderId="1" xfId="1" applyNumberFormat="1" applyFont="1" applyFill="1" applyBorder="1" applyAlignment="1">
      <alignment horizontal="right" vertical="top"/>
    </xf>
    <xf numFmtId="166" fontId="6" fillId="3" borderId="1" xfId="1" applyNumberFormat="1" applyFont="1" applyFill="1" applyBorder="1" applyAlignment="1">
      <alignment vertical="top"/>
    </xf>
    <xf numFmtId="166" fontId="6" fillId="5" borderId="2" xfId="1" applyNumberFormat="1" applyFont="1" applyFill="1" applyBorder="1" applyAlignment="1">
      <alignment horizontal="right" vertical="top"/>
    </xf>
    <xf numFmtId="166" fontId="6" fillId="5" borderId="3" xfId="1" applyNumberFormat="1" applyFont="1" applyFill="1" applyBorder="1" applyAlignment="1">
      <alignment vertical="top"/>
    </xf>
    <xf numFmtId="166" fontId="6" fillId="5" borderId="3" xfId="1" applyNumberFormat="1" applyFont="1" applyFill="1" applyBorder="1" applyAlignment="1">
      <alignment horizontal="right" vertical="top"/>
    </xf>
    <xf numFmtId="166" fontId="6" fillId="5" borderId="4" xfId="1" applyNumberFormat="1" applyFont="1" applyFill="1" applyBorder="1" applyAlignment="1">
      <alignment horizontal="right" vertical="top"/>
    </xf>
    <xf numFmtId="0" fontId="4" fillId="5" borderId="0" xfId="0" applyFont="1" applyFill="1" applyAlignment="1">
      <alignment vertical="top"/>
    </xf>
    <xf numFmtId="167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6" fontId="4" fillId="5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 wrapText="1"/>
    </xf>
    <xf numFmtId="166" fontId="4" fillId="0" borderId="4" xfId="1" applyNumberFormat="1" applyFont="1" applyFill="1" applyBorder="1" applyAlignment="1">
      <alignment vertical="top" wrapText="1"/>
    </xf>
    <xf numFmtId="166" fontId="6" fillId="6" borderId="1" xfId="1" applyNumberFormat="1" applyFont="1" applyFill="1" applyBorder="1" applyAlignment="1">
      <alignment horizontal="right" vertical="top"/>
    </xf>
    <xf numFmtId="166" fontId="4" fillId="5" borderId="3" xfId="1" applyNumberFormat="1" applyFont="1" applyFill="1" applyBorder="1" applyAlignment="1">
      <alignment horizontal="right" vertical="top"/>
    </xf>
    <xf numFmtId="166" fontId="4" fillId="5" borderId="4" xfId="1" applyNumberFormat="1" applyFont="1" applyFill="1" applyBorder="1" applyAlignment="1">
      <alignment horizontal="right" vertical="top"/>
    </xf>
    <xf numFmtId="166" fontId="9" fillId="5" borderId="1" xfId="1" applyNumberFormat="1" applyFont="1" applyFill="1" applyBorder="1" applyAlignment="1">
      <alignment vertical="center" wrapText="1"/>
    </xf>
    <xf numFmtId="166" fontId="4" fillId="5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left" vertical="center" wrapText="1"/>
    </xf>
    <xf numFmtId="166" fontId="6" fillId="7" borderId="1" xfId="1" applyNumberFormat="1" applyFont="1" applyFill="1" applyBorder="1" applyAlignment="1">
      <alignment horizontal="right" vertical="top"/>
    </xf>
    <xf numFmtId="166" fontId="11" fillId="8" borderId="1" xfId="1" applyNumberFormat="1" applyFont="1" applyFill="1" applyBorder="1" applyAlignment="1">
      <alignment horizontal="right" vertical="top"/>
    </xf>
    <xf numFmtId="166" fontId="6" fillId="9" borderId="1" xfId="1" applyNumberFormat="1" applyFont="1" applyFill="1" applyBorder="1" applyAlignment="1">
      <alignment horizontal="right" vertical="top"/>
    </xf>
    <xf numFmtId="166" fontId="8" fillId="4" borderId="1" xfId="1" applyNumberFormat="1" applyFont="1" applyFill="1" applyBorder="1" applyAlignment="1">
      <alignment horizontal="right" vertical="top" wrapText="1"/>
    </xf>
    <xf numFmtId="166" fontId="6" fillId="10" borderId="1" xfId="1" applyNumberFormat="1" applyFont="1" applyFill="1" applyBorder="1" applyAlignment="1">
      <alignment horizontal="right" vertical="top"/>
    </xf>
    <xf numFmtId="166" fontId="6" fillId="2" borderId="1" xfId="1" applyNumberFormat="1" applyFont="1" applyFill="1" applyBorder="1" applyAlignment="1">
      <alignment horizontal="right" vertical="top"/>
    </xf>
    <xf numFmtId="166" fontId="4" fillId="2" borderId="1" xfId="1" applyNumberFormat="1" applyFont="1" applyFill="1" applyBorder="1" applyAlignment="1">
      <alignment vertical="top"/>
    </xf>
    <xf numFmtId="166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vertical="top"/>
    </xf>
    <xf numFmtId="166" fontId="5" fillId="2" borderId="1" xfId="0" applyNumberFormat="1" applyFont="1" applyFill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11" fillId="0" borderId="4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left" vertical="top" wrapText="1" indent="1"/>
    </xf>
    <xf numFmtId="0" fontId="11" fillId="0" borderId="0" xfId="0" applyFont="1" applyFill="1" applyAlignment="1">
      <alignment horizontal="justify" vertical="top" wrapText="1"/>
    </xf>
    <xf numFmtId="166" fontId="11" fillId="0" borderId="1" xfId="1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left" vertical="top" wrapText="1" indent="2"/>
    </xf>
    <xf numFmtId="0" fontId="11" fillId="0" borderId="1" xfId="0" applyFont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11" fillId="0" borderId="1" xfId="0" applyFont="1" applyFill="1" applyBorder="1" applyAlignment="1">
      <alignment horizontal="left" vertical="top" wrapText="1" indent="2"/>
    </xf>
    <xf numFmtId="166" fontId="4" fillId="0" borderId="1" xfId="1" applyNumberFormat="1" applyFont="1" applyBorder="1" applyAlignment="1">
      <alignment horizontal="left" vertical="top" indent="2"/>
    </xf>
    <xf numFmtId="0" fontId="4" fillId="0" borderId="1" xfId="0" applyFont="1" applyFill="1" applyBorder="1" applyAlignment="1">
      <alignment vertical="top" wrapText="1"/>
    </xf>
    <xf numFmtId="166" fontId="10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166" fontId="11" fillId="0" borderId="1" xfId="1" applyNumberFormat="1" applyFont="1" applyBorder="1" applyAlignment="1">
      <alignment horizontal="right" vertical="top"/>
    </xf>
    <xf numFmtId="166" fontId="10" fillId="4" borderId="1" xfId="1" applyNumberFormat="1" applyFont="1" applyFill="1" applyBorder="1" applyAlignment="1">
      <alignment horizontal="right" vertical="top"/>
    </xf>
    <xf numFmtId="166" fontId="11" fillId="5" borderId="1" xfId="1" applyNumberFormat="1" applyFont="1" applyFill="1" applyBorder="1" applyAlignment="1">
      <alignment horizontal="right" vertical="top"/>
    </xf>
    <xf numFmtId="0" fontId="11" fillId="5" borderId="1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166" fontId="11" fillId="0" borderId="1" xfId="1" applyNumberFormat="1" applyFont="1" applyBorder="1" applyAlignment="1">
      <alignment vertical="top"/>
    </xf>
    <xf numFmtId="166" fontId="11" fillId="5" borderId="1" xfId="1" applyNumberFormat="1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5" borderId="6" xfId="0" applyFont="1" applyFill="1" applyBorder="1" applyAlignment="1">
      <alignment vertical="top" wrapText="1"/>
    </xf>
    <xf numFmtId="166" fontId="4" fillId="0" borderId="0" xfId="1" applyNumberFormat="1" applyFont="1"/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 indent="1"/>
    </xf>
    <xf numFmtId="166" fontId="11" fillId="0" borderId="1" xfId="1" applyNumberFormat="1" applyFont="1" applyFill="1" applyBorder="1" applyAlignment="1">
      <alignment vertical="top"/>
    </xf>
    <xf numFmtId="166" fontId="11" fillId="0" borderId="0" xfId="1" applyNumberFormat="1" applyFont="1" applyFill="1"/>
    <xf numFmtId="166" fontId="11" fillId="0" borderId="5" xfId="1" applyNumberFormat="1" applyFont="1" applyFill="1" applyBorder="1" applyAlignment="1">
      <alignment vertical="top"/>
    </xf>
    <xf numFmtId="166" fontId="11" fillId="0" borderId="1" xfId="1" applyNumberFormat="1" applyFont="1" applyFill="1" applyBorder="1" applyAlignment="1">
      <alignment horizontal="right" vertical="top"/>
    </xf>
    <xf numFmtId="0" fontId="10" fillId="0" borderId="4" xfId="0" applyFont="1" applyFill="1" applyBorder="1" applyAlignment="1">
      <alignment horizontal="justify" vertical="top" wrapText="1"/>
    </xf>
    <xf numFmtId="166" fontId="6" fillId="0" borderId="1" xfId="1" applyNumberFormat="1" applyFont="1" applyBorder="1" applyAlignment="1">
      <alignment horizontal="left" vertical="top"/>
    </xf>
    <xf numFmtId="166" fontId="15" fillId="0" borderId="1" xfId="0" applyNumberFormat="1" applyFont="1" applyBorder="1" applyAlignment="1">
      <alignment horizontal="left" vertical="top"/>
    </xf>
    <xf numFmtId="166" fontId="15" fillId="0" borderId="1" xfId="1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166" fontId="4" fillId="5" borderId="1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horizontal="left" vertical="top" wrapText="1"/>
    </xf>
    <xf numFmtId="164" fontId="10" fillId="0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166" fontId="6" fillId="3" borderId="2" xfId="1" applyNumberFormat="1" applyFont="1" applyFill="1" applyBorder="1" applyAlignment="1">
      <alignment horizontal="left" vertical="top" wrapText="1"/>
    </xf>
    <xf numFmtId="166" fontId="6" fillId="3" borderId="3" xfId="1" applyNumberFormat="1" applyFont="1" applyFill="1" applyBorder="1" applyAlignment="1">
      <alignment horizontal="left" vertical="top" wrapText="1"/>
    </xf>
    <xf numFmtId="166" fontId="6" fillId="3" borderId="4" xfId="1" applyNumberFormat="1" applyFont="1" applyFill="1" applyBorder="1" applyAlignment="1">
      <alignment horizontal="left" vertical="top" wrapText="1"/>
    </xf>
    <xf numFmtId="166" fontId="6" fillId="6" borderId="2" xfId="1" applyNumberFormat="1" applyFont="1" applyFill="1" applyBorder="1" applyAlignment="1">
      <alignment horizontal="left" vertical="top" wrapText="1"/>
    </xf>
    <xf numFmtId="166" fontId="6" fillId="6" borderId="3" xfId="1" applyNumberFormat="1" applyFont="1" applyFill="1" applyBorder="1" applyAlignment="1">
      <alignment horizontal="left" vertical="top" wrapText="1"/>
    </xf>
    <xf numFmtId="166" fontId="6" fillId="6" borderId="4" xfId="1" applyNumberFormat="1" applyFont="1" applyFill="1" applyBorder="1" applyAlignment="1">
      <alignment horizontal="left" vertical="top" wrapText="1"/>
    </xf>
    <xf numFmtId="166" fontId="6" fillId="10" borderId="2" xfId="1" applyNumberFormat="1" applyFont="1" applyFill="1" applyBorder="1" applyAlignment="1">
      <alignment horizontal="left" vertical="top"/>
    </xf>
    <xf numFmtId="166" fontId="6" fillId="10" borderId="3" xfId="1" applyNumberFormat="1" applyFont="1" applyFill="1" applyBorder="1" applyAlignment="1">
      <alignment horizontal="left" vertical="top"/>
    </xf>
    <xf numFmtId="166" fontId="6" fillId="10" borderId="4" xfId="1" applyNumberFormat="1" applyFont="1" applyFill="1" applyBorder="1" applyAlignment="1">
      <alignment horizontal="left" vertical="top"/>
    </xf>
    <xf numFmtId="166" fontId="10" fillId="8" borderId="2" xfId="1" applyNumberFormat="1" applyFont="1" applyFill="1" applyBorder="1" applyAlignment="1">
      <alignment horizontal="left" vertical="top"/>
    </xf>
    <xf numFmtId="166" fontId="10" fillId="8" borderId="4" xfId="1" applyNumberFormat="1" applyFont="1" applyFill="1" applyBorder="1" applyAlignment="1">
      <alignment horizontal="left" vertical="top"/>
    </xf>
    <xf numFmtId="166" fontId="6" fillId="7" borderId="2" xfId="1" applyNumberFormat="1" applyFont="1" applyFill="1" applyBorder="1" applyAlignment="1">
      <alignment horizontal="left" vertical="top"/>
    </xf>
    <xf numFmtId="166" fontId="6" fillId="7" borderId="3" xfId="1" applyNumberFormat="1" applyFont="1" applyFill="1" applyBorder="1" applyAlignment="1">
      <alignment horizontal="left" vertical="top"/>
    </xf>
    <xf numFmtId="166" fontId="6" fillId="7" borderId="4" xfId="1" applyNumberFormat="1" applyFont="1" applyFill="1" applyBorder="1" applyAlignment="1">
      <alignment horizontal="left" vertical="top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Filing%20Cabinet\Corporate\BEPP\BEPP%202019\Base%20Docs\BEPP%20Annexures%20D%20-%20O\BEPP%20Annexures%20D%20-%20O\NEW%20I%20J%20K%20of%20BEPP%20Annexures%20I%20to%20K%206%20May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 I"/>
      <sheetName val="J"/>
      <sheetName val="K"/>
      <sheetName val="Sheet1"/>
    </sheetNames>
    <sheetDataSet>
      <sheetData sheetId="0">
        <row r="8">
          <cell r="E8">
            <v>14000000</v>
          </cell>
        </row>
        <row r="15">
          <cell r="E15">
            <v>3500000</v>
          </cell>
        </row>
        <row r="28">
          <cell r="E28">
            <v>50000000</v>
          </cell>
        </row>
        <row r="46">
          <cell r="E46">
            <v>788000</v>
          </cell>
        </row>
        <row r="80">
          <cell r="E80">
            <v>75148199</v>
          </cell>
        </row>
        <row r="91">
          <cell r="E91">
            <v>42000000</v>
          </cell>
        </row>
      </sheetData>
      <sheetData sheetId="1">
        <row r="26">
          <cell r="C26">
            <v>19958700983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3"/>
  <sheetViews>
    <sheetView tabSelected="1" zoomScale="80" zoomScaleNormal="80" workbookViewId="0">
      <pane ySplit="1290"/>
      <selection pane="bottomLeft" activeCell="L178" sqref="L178"/>
    </sheetView>
  </sheetViews>
  <sheetFormatPr defaultRowHeight="14.25" x14ac:dyDescent="0.25"/>
  <cols>
    <col min="1" max="1" width="11.28515625" style="3" customWidth="1"/>
    <col min="2" max="2" width="39" style="3" customWidth="1"/>
    <col min="3" max="3" width="20.28515625" style="43" customWidth="1"/>
    <col min="4" max="4" width="18.28515625" style="43" customWidth="1"/>
    <col min="5" max="5" width="15.7109375" style="43" customWidth="1"/>
    <col min="6" max="7" width="18.7109375" style="43" customWidth="1"/>
    <col min="8" max="8" width="18.28515625" style="43" customWidth="1"/>
    <col min="9" max="9" width="18.5703125" style="43" customWidth="1"/>
    <col min="10" max="10" width="13.7109375" style="43" customWidth="1"/>
    <col min="11" max="11" width="18.42578125" style="43" customWidth="1"/>
    <col min="12" max="12" width="20.85546875" style="43" customWidth="1"/>
    <col min="13" max="13" width="19.85546875" style="43" customWidth="1"/>
    <col min="14" max="14" width="19.5703125" style="3" customWidth="1"/>
    <col min="15" max="257" width="9.140625" style="3"/>
    <col min="258" max="258" width="11.28515625" style="3" customWidth="1"/>
    <col min="259" max="259" width="39" style="3" customWidth="1"/>
    <col min="260" max="261" width="18.28515625" style="3" customWidth="1"/>
    <col min="262" max="262" width="18.42578125" style="3" customWidth="1"/>
    <col min="263" max="263" width="18" style="3" customWidth="1"/>
    <col min="264" max="265" width="18.28515625" style="3" customWidth="1"/>
    <col min="266" max="266" width="20" style="3" customWidth="1"/>
    <col min="267" max="268" width="17.85546875" style="3" customWidth="1"/>
    <col min="269" max="269" width="18.28515625" style="3" customWidth="1"/>
    <col min="270" max="513" width="9.140625" style="3"/>
    <col min="514" max="514" width="11.28515625" style="3" customWidth="1"/>
    <col min="515" max="515" width="39" style="3" customWidth="1"/>
    <col min="516" max="517" width="18.28515625" style="3" customWidth="1"/>
    <col min="518" max="518" width="18.42578125" style="3" customWidth="1"/>
    <col min="519" max="519" width="18" style="3" customWidth="1"/>
    <col min="520" max="521" width="18.28515625" style="3" customWidth="1"/>
    <col min="522" max="522" width="20" style="3" customWidth="1"/>
    <col min="523" max="524" width="17.85546875" style="3" customWidth="1"/>
    <col min="525" max="525" width="18.28515625" style="3" customWidth="1"/>
    <col min="526" max="769" width="9.140625" style="3"/>
    <col min="770" max="770" width="11.28515625" style="3" customWidth="1"/>
    <col min="771" max="771" width="39" style="3" customWidth="1"/>
    <col min="772" max="773" width="18.28515625" style="3" customWidth="1"/>
    <col min="774" max="774" width="18.42578125" style="3" customWidth="1"/>
    <col min="775" max="775" width="18" style="3" customWidth="1"/>
    <col min="776" max="777" width="18.28515625" style="3" customWidth="1"/>
    <col min="778" max="778" width="20" style="3" customWidth="1"/>
    <col min="779" max="780" width="17.85546875" style="3" customWidth="1"/>
    <col min="781" max="781" width="18.28515625" style="3" customWidth="1"/>
    <col min="782" max="1025" width="9.140625" style="3"/>
    <col min="1026" max="1026" width="11.28515625" style="3" customWidth="1"/>
    <col min="1027" max="1027" width="39" style="3" customWidth="1"/>
    <col min="1028" max="1029" width="18.28515625" style="3" customWidth="1"/>
    <col min="1030" max="1030" width="18.42578125" style="3" customWidth="1"/>
    <col min="1031" max="1031" width="18" style="3" customWidth="1"/>
    <col min="1032" max="1033" width="18.28515625" style="3" customWidth="1"/>
    <col min="1034" max="1034" width="20" style="3" customWidth="1"/>
    <col min="1035" max="1036" width="17.85546875" style="3" customWidth="1"/>
    <col min="1037" max="1037" width="18.28515625" style="3" customWidth="1"/>
    <col min="1038" max="1281" width="9.140625" style="3"/>
    <col min="1282" max="1282" width="11.28515625" style="3" customWidth="1"/>
    <col min="1283" max="1283" width="39" style="3" customWidth="1"/>
    <col min="1284" max="1285" width="18.28515625" style="3" customWidth="1"/>
    <col min="1286" max="1286" width="18.42578125" style="3" customWidth="1"/>
    <col min="1287" max="1287" width="18" style="3" customWidth="1"/>
    <col min="1288" max="1289" width="18.28515625" style="3" customWidth="1"/>
    <col min="1290" max="1290" width="20" style="3" customWidth="1"/>
    <col min="1291" max="1292" width="17.85546875" style="3" customWidth="1"/>
    <col min="1293" max="1293" width="18.28515625" style="3" customWidth="1"/>
    <col min="1294" max="1537" width="9.140625" style="3"/>
    <col min="1538" max="1538" width="11.28515625" style="3" customWidth="1"/>
    <col min="1539" max="1539" width="39" style="3" customWidth="1"/>
    <col min="1540" max="1541" width="18.28515625" style="3" customWidth="1"/>
    <col min="1542" max="1542" width="18.42578125" style="3" customWidth="1"/>
    <col min="1543" max="1543" width="18" style="3" customWidth="1"/>
    <col min="1544" max="1545" width="18.28515625" style="3" customWidth="1"/>
    <col min="1546" max="1546" width="20" style="3" customWidth="1"/>
    <col min="1547" max="1548" width="17.85546875" style="3" customWidth="1"/>
    <col min="1549" max="1549" width="18.28515625" style="3" customWidth="1"/>
    <col min="1550" max="1793" width="9.140625" style="3"/>
    <col min="1794" max="1794" width="11.28515625" style="3" customWidth="1"/>
    <col min="1795" max="1795" width="39" style="3" customWidth="1"/>
    <col min="1796" max="1797" width="18.28515625" style="3" customWidth="1"/>
    <col min="1798" max="1798" width="18.42578125" style="3" customWidth="1"/>
    <col min="1799" max="1799" width="18" style="3" customWidth="1"/>
    <col min="1800" max="1801" width="18.28515625" style="3" customWidth="1"/>
    <col min="1802" max="1802" width="20" style="3" customWidth="1"/>
    <col min="1803" max="1804" width="17.85546875" style="3" customWidth="1"/>
    <col min="1805" max="1805" width="18.28515625" style="3" customWidth="1"/>
    <col min="1806" max="2049" width="9.140625" style="3"/>
    <col min="2050" max="2050" width="11.28515625" style="3" customWidth="1"/>
    <col min="2051" max="2051" width="39" style="3" customWidth="1"/>
    <col min="2052" max="2053" width="18.28515625" style="3" customWidth="1"/>
    <col min="2054" max="2054" width="18.42578125" style="3" customWidth="1"/>
    <col min="2055" max="2055" width="18" style="3" customWidth="1"/>
    <col min="2056" max="2057" width="18.28515625" style="3" customWidth="1"/>
    <col min="2058" max="2058" width="20" style="3" customWidth="1"/>
    <col min="2059" max="2060" width="17.85546875" style="3" customWidth="1"/>
    <col min="2061" max="2061" width="18.28515625" style="3" customWidth="1"/>
    <col min="2062" max="2305" width="9.140625" style="3"/>
    <col min="2306" max="2306" width="11.28515625" style="3" customWidth="1"/>
    <col min="2307" max="2307" width="39" style="3" customWidth="1"/>
    <col min="2308" max="2309" width="18.28515625" style="3" customWidth="1"/>
    <col min="2310" max="2310" width="18.42578125" style="3" customWidth="1"/>
    <col min="2311" max="2311" width="18" style="3" customWidth="1"/>
    <col min="2312" max="2313" width="18.28515625" style="3" customWidth="1"/>
    <col min="2314" max="2314" width="20" style="3" customWidth="1"/>
    <col min="2315" max="2316" width="17.85546875" style="3" customWidth="1"/>
    <col min="2317" max="2317" width="18.28515625" style="3" customWidth="1"/>
    <col min="2318" max="2561" width="9.140625" style="3"/>
    <col min="2562" max="2562" width="11.28515625" style="3" customWidth="1"/>
    <col min="2563" max="2563" width="39" style="3" customWidth="1"/>
    <col min="2564" max="2565" width="18.28515625" style="3" customWidth="1"/>
    <col min="2566" max="2566" width="18.42578125" style="3" customWidth="1"/>
    <col min="2567" max="2567" width="18" style="3" customWidth="1"/>
    <col min="2568" max="2569" width="18.28515625" style="3" customWidth="1"/>
    <col min="2570" max="2570" width="20" style="3" customWidth="1"/>
    <col min="2571" max="2572" width="17.85546875" style="3" customWidth="1"/>
    <col min="2573" max="2573" width="18.28515625" style="3" customWidth="1"/>
    <col min="2574" max="2817" width="9.140625" style="3"/>
    <col min="2818" max="2818" width="11.28515625" style="3" customWidth="1"/>
    <col min="2819" max="2819" width="39" style="3" customWidth="1"/>
    <col min="2820" max="2821" width="18.28515625" style="3" customWidth="1"/>
    <col min="2822" max="2822" width="18.42578125" style="3" customWidth="1"/>
    <col min="2823" max="2823" width="18" style="3" customWidth="1"/>
    <col min="2824" max="2825" width="18.28515625" style="3" customWidth="1"/>
    <col min="2826" max="2826" width="20" style="3" customWidth="1"/>
    <col min="2827" max="2828" width="17.85546875" style="3" customWidth="1"/>
    <col min="2829" max="2829" width="18.28515625" style="3" customWidth="1"/>
    <col min="2830" max="3073" width="9.140625" style="3"/>
    <col min="3074" max="3074" width="11.28515625" style="3" customWidth="1"/>
    <col min="3075" max="3075" width="39" style="3" customWidth="1"/>
    <col min="3076" max="3077" width="18.28515625" style="3" customWidth="1"/>
    <col min="3078" max="3078" width="18.42578125" style="3" customWidth="1"/>
    <col min="3079" max="3079" width="18" style="3" customWidth="1"/>
    <col min="3080" max="3081" width="18.28515625" style="3" customWidth="1"/>
    <col min="3082" max="3082" width="20" style="3" customWidth="1"/>
    <col min="3083" max="3084" width="17.85546875" style="3" customWidth="1"/>
    <col min="3085" max="3085" width="18.28515625" style="3" customWidth="1"/>
    <col min="3086" max="3329" width="9.140625" style="3"/>
    <col min="3330" max="3330" width="11.28515625" style="3" customWidth="1"/>
    <col min="3331" max="3331" width="39" style="3" customWidth="1"/>
    <col min="3332" max="3333" width="18.28515625" style="3" customWidth="1"/>
    <col min="3334" max="3334" width="18.42578125" style="3" customWidth="1"/>
    <col min="3335" max="3335" width="18" style="3" customWidth="1"/>
    <col min="3336" max="3337" width="18.28515625" style="3" customWidth="1"/>
    <col min="3338" max="3338" width="20" style="3" customWidth="1"/>
    <col min="3339" max="3340" width="17.85546875" style="3" customWidth="1"/>
    <col min="3341" max="3341" width="18.28515625" style="3" customWidth="1"/>
    <col min="3342" max="3585" width="9.140625" style="3"/>
    <col min="3586" max="3586" width="11.28515625" style="3" customWidth="1"/>
    <col min="3587" max="3587" width="39" style="3" customWidth="1"/>
    <col min="3588" max="3589" width="18.28515625" style="3" customWidth="1"/>
    <col min="3590" max="3590" width="18.42578125" style="3" customWidth="1"/>
    <col min="3591" max="3591" width="18" style="3" customWidth="1"/>
    <col min="3592" max="3593" width="18.28515625" style="3" customWidth="1"/>
    <col min="3594" max="3594" width="20" style="3" customWidth="1"/>
    <col min="3595" max="3596" width="17.85546875" style="3" customWidth="1"/>
    <col min="3597" max="3597" width="18.28515625" style="3" customWidth="1"/>
    <col min="3598" max="3841" width="9.140625" style="3"/>
    <col min="3842" max="3842" width="11.28515625" style="3" customWidth="1"/>
    <col min="3843" max="3843" width="39" style="3" customWidth="1"/>
    <col min="3844" max="3845" width="18.28515625" style="3" customWidth="1"/>
    <col min="3846" max="3846" width="18.42578125" style="3" customWidth="1"/>
    <col min="3847" max="3847" width="18" style="3" customWidth="1"/>
    <col min="3848" max="3849" width="18.28515625" style="3" customWidth="1"/>
    <col min="3850" max="3850" width="20" style="3" customWidth="1"/>
    <col min="3851" max="3852" width="17.85546875" style="3" customWidth="1"/>
    <col min="3853" max="3853" width="18.28515625" style="3" customWidth="1"/>
    <col min="3854" max="4097" width="9.140625" style="3"/>
    <col min="4098" max="4098" width="11.28515625" style="3" customWidth="1"/>
    <col min="4099" max="4099" width="39" style="3" customWidth="1"/>
    <col min="4100" max="4101" width="18.28515625" style="3" customWidth="1"/>
    <col min="4102" max="4102" width="18.42578125" style="3" customWidth="1"/>
    <col min="4103" max="4103" width="18" style="3" customWidth="1"/>
    <col min="4104" max="4105" width="18.28515625" style="3" customWidth="1"/>
    <col min="4106" max="4106" width="20" style="3" customWidth="1"/>
    <col min="4107" max="4108" width="17.85546875" style="3" customWidth="1"/>
    <col min="4109" max="4109" width="18.28515625" style="3" customWidth="1"/>
    <col min="4110" max="4353" width="9.140625" style="3"/>
    <col min="4354" max="4354" width="11.28515625" style="3" customWidth="1"/>
    <col min="4355" max="4355" width="39" style="3" customWidth="1"/>
    <col min="4356" max="4357" width="18.28515625" style="3" customWidth="1"/>
    <col min="4358" max="4358" width="18.42578125" style="3" customWidth="1"/>
    <col min="4359" max="4359" width="18" style="3" customWidth="1"/>
    <col min="4360" max="4361" width="18.28515625" style="3" customWidth="1"/>
    <col min="4362" max="4362" width="20" style="3" customWidth="1"/>
    <col min="4363" max="4364" width="17.85546875" style="3" customWidth="1"/>
    <col min="4365" max="4365" width="18.28515625" style="3" customWidth="1"/>
    <col min="4366" max="4609" width="9.140625" style="3"/>
    <col min="4610" max="4610" width="11.28515625" style="3" customWidth="1"/>
    <col min="4611" max="4611" width="39" style="3" customWidth="1"/>
    <col min="4612" max="4613" width="18.28515625" style="3" customWidth="1"/>
    <col min="4614" max="4614" width="18.42578125" style="3" customWidth="1"/>
    <col min="4615" max="4615" width="18" style="3" customWidth="1"/>
    <col min="4616" max="4617" width="18.28515625" style="3" customWidth="1"/>
    <col min="4618" max="4618" width="20" style="3" customWidth="1"/>
    <col min="4619" max="4620" width="17.85546875" style="3" customWidth="1"/>
    <col min="4621" max="4621" width="18.28515625" style="3" customWidth="1"/>
    <col min="4622" max="4865" width="9.140625" style="3"/>
    <col min="4866" max="4866" width="11.28515625" style="3" customWidth="1"/>
    <col min="4867" max="4867" width="39" style="3" customWidth="1"/>
    <col min="4868" max="4869" width="18.28515625" style="3" customWidth="1"/>
    <col min="4870" max="4870" width="18.42578125" style="3" customWidth="1"/>
    <col min="4871" max="4871" width="18" style="3" customWidth="1"/>
    <col min="4872" max="4873" width="18.28515625" style="3" customWidth="1"/>
    <col min="4874" max="4874" width="20" style="3" customWidth="1"/>
    <col min="4875" max="4876" width="17.85546875" style="3" customWidth="1"/>
    <col min="4877" max="4877" width="18.28515625" style="3" customWidth="1"/>
    <col min="4878" max="5121" width="9.140625" style="3"/>
    <col min="5122" max="5122" width="11.28515625" style="3" customWidth="1"/>
    <col min="5123" max="5123" width="39" style="3" customWidth="1"/>
    <col min="5124" max="5125" width="18.28515625" style="3" customWidth="1"/>
    <col min="5126" max="5126" width="18.42578125" style="3" customWidth="1"/>
    <col min="5127" max="5127" width="18" style="3" customWidth="1"/>
    <col min="5128" max="5129" width="18.28515625" style="3" customWidth="1"/>
    <col min="5130" max="5130" width="20" style="3" customWidth="1"/>
    <col min="5131" max="5132" width="17.85546875" style="3" customWidth="1"/>
    <col min="5133" max="5133" width="18.28515625" style="3" customWidth="1"/>
    <col min="5134" max="5377" width="9.140625" style="3"/>
    <col min="5378" max="5378" width="11.28515625" style="3" customWidth="1"/>
    <col min="5379" max="5379" width="39" style="3" customWidth="1"/>
    <col min="5380" max="5381" width="18.28515625" style="3" customWidth="1"/>
    <col min="5382" max="5382" width="18.42578125" style="3" customWidth="1"/>
    <col min="5383" max="5383" width="18" style="3" customWidth="1"/>
    <col min="5384" max="5385" width="18.28515625" style="3" customWidth="1"/>
    <col min="5386" max="5386" width="20" style="3" customWidth="1"/>
    <col min="5387" max="5388" width="17.85546875" style="3" customWidth="1"/>
    <col min="5389" max="5389" width="18.28515625" style="3" customWidth="1"/>
    <col min="5390" max="5633" width="9.140625" style="3"/>
    <col min="5634" max="5634" width="11.28515625" style="3" customWidth="1"/>
    <col min="5635" max="5635" width="39" style="3" customWidth="1"/>
    <col min="5636" max="5637" width="18.28515625" style="3" customWidth="1"/>
    <col min="5638" max="5638" width="18.42578125" style="3" customWidth="1"/>
    <col min="5639" max="5639" width="18" style="3" customWidth="1"/>
    <col min="5640" max="5641" width="18.28515625" style="3" customWidth="1"/>
    <col min="5642" max="5642" width="20" style="3" customWidth="1"/>
    <col min="5643" max="5644" width="17.85546875" style="3" customWidth="1"/>
    <col min="5645" max="5645" width="18.28515625" style="3" customWidth="1"/>
    <col min="5646" max="5889" width="9.140625" style="3"/>
    <col min="5890" max="5890" width="11.28515625" style="3" customWidth="1"/>
    <col min="5891" max="5891" width="39" style="3" customWidth="1"/>
    <col min="5892" max="5893" width="18.28515625" style="3" customWidth="1"/>
    <col min="5894" max="5894" width="18.42578125" style="3" customWidth="1"/>
    <col min="5895" max="5895" width="18" style="3" customWidth="1"/>
    <col min="5896" max="5897" width="18.28515625" style="3" customWidth="1"/>
    <col min="5898" max="5898" width="20" style="3" customWidth="1"/>
    <col min="5899" max="5900" width="17.85546875" style="3" customWidth="1"/>
    <col min="5901" max="5901" width="18.28515625" style="3" customWidth="1"/>
    <col min="5902" max="6145" width="9.140625" style="3"/>
    <col min="6146" max="6146" width="11.28515625" style="3" customWidth="1"/>
    <col min="6147" max="6147" width="39" style="3" customWidth="1"/>
    <col min="6148" max="6149" width="18.28515625" style="3" customWidth="1"/>
    <col min="6150" max="6150" width="18.42578125" style="3" customWidth="1"/>
    <col min="6151" max="6151" width="18" style="3" customWidth="1"/>
    <col min="6152" max="6153" width="18.28515625" style="3" customWidth="1"/>
    <col min="6154" max="6154" width="20" style="3" customWidth="1"/>
    <col min="6155" max="6156" width="17.85546875" style="3" customWidth="1"/>
    <col min="6157" max="6157" width="18.28515625" style="3" customWidth="1"/>
    <col min="6158" max="6401" width="9.140625" style="3"/>
    <col min="6402" max="6402" width="11.28515625" style="3" customWidth="1"/>
    <col min="6403" max="6403" width="39" style="3" customWidth="1"/>
    <col min="6404" max="6405" width="18.28515625" style="3" customWidth="1"/>
    <col min="6406" max="6406" width="18.42578125" style="3" customWidth="1"/>
    <col min="6407" max="6407" width="18" style="3" customWidth="1"/>
    <col min="6408" max="6409" width="18.28515625" style="3" customWidth="1"/>
    <col min="6410" max="6410" width="20" style="3" customWidth="1"/>
    <col min="6411" max="6412" width="17.85546875" style="3" customWidth="1"/>
    <col min="6413" max="6413" width="18.28515625" style="3" customWidth="1"/>
    <col min="6414" max="6657" width="9.140625" style="3"/>
    <col min="6658" max="6658" width="11.28515625" style="3" customWidth="1"/>
    <col min="6659" max="6659" width="39" style="3" customWidth="1"/>
    <col min="6660" max="6661" width="18.28515625" style="3" customWidth="1"/>
    <col min="6662" max="6662" width="18.42578125" style="3" customWidth="1"/>
    <col min="6663" max="6663" width="18" style="3" customWidth="1"/>
    <col min="6664" max="6665" width="18.28515625" style="3" customWidth="1"/>
    <col min="6666" max="6666" width="20" style="3" customWidth="1"/>
    <col min="6667" max="6668" width="17.85546875" style="3" customWidth="1"/>
    <col min="6669" max="6669" width="18.28515625" style="3" customWidth="1"/>
    <col min="6670" max="6913" width="9.140625" style="3"/>
    <col min="6914" max="6914" width="11.28515625" style="3" customWidth="1"/>
    <col min="6915" max="6915" width="39" style="3" customWidth="1"/>
    <col min="6916" max="6917" width="18.28515625" style="3" customWidth="1"/>
    <col min="6918" max="6918" width="18.42578125" style="3" customWidth="1"/>
    <col min="6919" max="6919" width="18" style="3" customWidth="1"/>
    <col min="6920" max="6921" width="18.28515625" style="3" customWidth="1"/>
    <col min="6922" max="6922" width="20" style="3" customWidth="1"/>
    <col min="6923" max="6924" width="17.85546875" style="3" customWidth="1"/>
    <col min="6925" max="6925" width="18.28515625" style="3" customWidth="1"/>
    <col min="6926" max="7169" width="9.140625" style="3"/>
    <col min="7170" max="7170" width="11.28515625" style="3" customWidth="1"/>
    <col min="7171" max="7171" width="39" style="3" customWidth="1"/>
    <col min="7172" max="7173" width="18.28515625" style="3" customWidth="1"/>
    <col min="7174" max="7174" width="18.42578125" style="3" customWidth="1"/>
    <col min="7175" max="7175" width="18" style="3" customWidth="1"/>
    <col min="7176" max="7177" width="18.28515625" style="3" customWidth="1"/>
    <col min="7178" max="7178" width="20" style="3" customWidth="1"/>
    <col min="7179" max="7180" width="17.85546875" style="3" customWidth="1"/>
    <col min="7181" max="7181" width="18.28515625" style="3" customWidth="1"/>
    <col min="7182" max="7425" width="9.140625" style="3"/>
    <col min="7426" max="7426" width="11.28515625" style="3" customWidth="1"/>
    <col min="7427" max="7427" width="39" style="3" customWidth="1"/>
    <col min="7428" max="7429" width="18.28515625" style="3" customWidth="1"/>
    <col min="7430" max="7430" width="18.42578125" style="3" customWidth="1"/>
    <col min="7431" max="7431" width="18" style="3" customWidth="1"/>
    <col min="7432" max="7433" width="18.28515625" style="3" customWidth="1"/>
    <col min="7434" max="7434" width="20" style="3" customWidth="1"/>
    <col min="7435" max="7436" width="17.85546875" style="3" customWidth="1"/>
    <col min="7437" max="7437" width="18.28515625" style="3" customWidth="1"/>
    <col min="7438" max="7681" width="9.140625" style="3"/>
    <col min="7682" max="7682" width="11.28515625" style="3" customWidth="1"/>
    <col min="7683" max="7683" width="39" style="3" customWidth="1"/>
    <col min="7684" max="7685" width="18.28515625" style="3" customWidth="1"/>
    <col min="7686" max="7686" width="18.42578125" style="3" customWidth="1"/>
    <col min="7687" max="7687" width="18" style="3" customWidth="1"/>
    <col min="7688" max="7689" width="18.28515625" style="3" customWidth="1"/>
    <col min="7690" max="7690" width="20" style="3" customWidth="1"/>
    <col min="7691" max="7692" width="17.85546875" style="3" customWidth="1"/>
    <col min="7693" max="7693" width="18.28515625" style="3" customWidth="1"/>
    <col min="7694" max="7937" width="9.140625" style="3"/>
    <col min="7938" max="7938" width="11.28515625" style="3" customWidth="1"/>
    <col min="7939" max="7939" width="39" style="3" customWidth="1"/>
    <col min="7940" max="7941" width="18.28515625" style="3" customWidth="1"/>
    <col min="7942" max="7942" width="18.42578125" style="3" customWidth="1"/>
    <col min="7943" max="7943" width="18" style="3" customWidth="1"/>
    <col min="7944" max="7945" width="18.28515625" style="3" customWidth="1"/>
    <col min="7946" max="7946" width="20" style="3" customWidth="1"/>
    <col min="7947" max="7948" width="17.85546875" style="3" customWidth="1"/>
    <col min="7949" max="7949" width="18.28515625" style="3" customWidth="1"/>
    <col min="7950" max="8193" width="9.140625" style="3"/>
    <col min="8194" max="8194" width="11.28515625" style="3" customWidth="1"/>
    <col min="8195" max="8195" width="39" style="3" customWidth="1"/>
    <col min="8196" max="8197" width="18.28515625" style="3" customWidth="1"/>
    <col min="8198" max="8198" width="18.42578125" style="3" customWidth="1"/>
    <col min="8199" max="8199" width="18" style="3" customWidth="1"/>
    <col min="8200" max="8201" width="18.28515625" style="3" customWidth="1"/>
    <col min="8202" max="8202" width="20" style="3" customWidth="1"/>
    <col min="8203" max="8204" width="17.85546875" style="3" customWidth="1"/>
    <col min="8205" max="8205" width="18.28515625" style="3" customWidth="1"/>
    <col min="8206" max="8449" width="9.140625" style="3"/>
    <col min="8450" max="8450" width="11.28515625" style="3" customWidth="1"/>
    <col min="8451" max="8451" width="39" style="3" customWidth="1"/>
    <col min="8452" max="8453" width="18.28515625" style="3" customWidth="1"/>
    <col min="8454" max="8454" width="18.42578125" style="3" customWidth="1"/>
    <col min="8455" max="8455" width="18" style="3" customWidth="1"/>
    <col min="8456" max="8457" width="18.28515625" style="3" customWidth="1"/>
    <col min="8458" max="8458" width="20" style="3" customWidth="1"/>
    <col min="8459" max="8460" width="17.85546875" style="3" customWidth="1"/>
    <col min="8461" max="8461" width="18.28515625" style="3" customWidth="1"/>
    <col min="8462" max="8705" width="9.140625" style="3"/>
    <col min="8706" max="8706" width="11.28515625" style="3" customWidth="1"/>
    <col min="8707" max="8707" width="39" style="3" customWidth="1"/>
    <col min="8708" max="8709" width="18.28515625" style="3" customWidth="1"/>
    <col min="8710" max="8710" width="18.42578125" style="3" customWidth="1"/>
    <col min="8711" max="8711" width="18" style="3" customWidth="1"/>
    <col min="8712" max="8713" width="18.28515625" style="3" customWidth="1"/>
    <col min="8714" max="8714" width="20" style="3" customWidth="1"/>
    <col min="8715" max="8716" width="17.85546875" style="3" customWidth="1"/>
    <col min="8717" max="8717" width="18.28515625" style="3" customWidth="1"/>
    <col min="8718" max="8961" width="9.140625" style="3"/>
    <col min="8962" max="8962" width="11.28515625" style="3" customWidth="1"/>
    <col min="8963" max="8963" width="39" style="3" customWidth="1"/>
    <col min="8964" max="8965" width="18.28515625" style="3" customWidth="1"/>
    <col min="8966" max="8966" width="18.42578125" style="3" customWidth="1"/>
    <col min="8967" max="8967" width="18" style="3" customWidth="1"/>
    <col min="8968" max="8969" width="18.28515625" style="3" customWidth="1"/>
    <col min="8970" max="8970" width="20" style="3" customWidth="1"/>
    <col min="8971" max="8972" width="17.85546875" style="3" customWidth="1"/>
    <col min="8973" max="8973" width="18.28515625" style="3" customWidth="1"/>
    <col min="8974" max="9217" width="9.140625" style="3"/>
    <col min="9218" max="9218" width="11.28515625" style="3" customWidth="1"/>
    <col min="9219" max="9219" width="39" style="3" customWidth="1"/>
    <col min="9220" max="9221" width="18.28515625" style="3" customWidth="1"/>
    <col min="9222" max="9222" width="18.42578125" style="3" customWidth="1"/>
    <col min="9223" max="9223" width="18" style="3" customWidth="1"/>
    <col min="9224" max="9225" width="18.28515625" style="3" customWidth="1"/>
    <col min="9226" max="9226" width="20" style="3" customWidth="1"/>
    <col min="9227" max="9228" width="17.85546875" style="3" customWidth="1"/>
    <col min="9229" max="9229" width="18.28515625" style="3" customWidth="1"/>
    <col min="9230" max="9473" width="9.140625" style="3"/>
    <col min="9474" max="9474" width="11.28515625" style="3" customWidth="1"/>
    <col min="9475" max="9475" width="39" style="3" customWidth="1"/>
    <col min="9476" max="9477" width="18.28515625" style="3" customWidth="1"/>
    <col min="9478" max="9478" width="18.42578125" style="3" customWidth="1"/>
    <col min="9479" max="9479" width="18" style="3" customWidth="1"/>
    <col min="9480" max="9481" width="18.28515625" style="3" customWidth="1"/>
    <col min="9482" max="9482" width="20" style="3" customWidth="1"/>
    <col min="9483" max="9484" width="17.85546875" style="3" customWidth="1"/>
    <col min="9485" max="9485" width="18.28515625" style="3" customWidth="1"/>
    <col min="9486" max="9729" width="9.140625" style="3"/>
    <col min="9730" max="9730" width="11.28515625" style="3" customWidth="1"/>
    <col min="9731" max="9731" width="39" style="3" customWidth="1"/>
    <col min="9732" max="9733" width="18.28515625" style="3" customWidth="1"/>
    <col min="9734" max="9734" width="18.42578125" style="3" customWidth="1"/>
    <col min="9735" max="9735" width="18" style="3" customWidth="1"/>
    <col min="9736" max="9737" width="18.28515625" style="3" customWidth="1"/>
    <col min="9738" max="9738" width="20" style="3" customWidth="1"/>
    <col min="9739" max="9740" width="17.85546875" style="3" customWidth="1"/>
    <col min="9741" max="9741" width="18.28515625" style="3" customWidth="1"/>
    <col min="9742" max="9985" width="9.140625" style="3"/>
    <col min="9986" max="9986" width="11.28515625" style="3" customWidth="1"/>
    <col min="9987" max="9987" width="39" style="3" customWidth="1"/>
    <col min="9988" max="9989" width="18.28515625" style="3" customWidth="1"/>
    <col min="9990" max="9990" width="18.42578125" style="3" customWidth="1"/>
    <col min="9991" max="9991" width="18" style="3" customWidth="1"/>
    <col min="9992" max="9993" width="18.28515625" style="3" customWidth="1"/>
    <col min="9994" max="9994" width="20" style="3" customWidth="1"/>
    <col min="9995" max="9996" width="17.85546875" style="3" customWidth="1"/>
    <col min="9997" max="9997" width="18.28515625" style="3" customWidth="1"/>
    <col min="9998" max="10241" width="9.140625" style="3"/>
    <col min="10242" max="10242" width="11.28515625" style="3" customWidth="1"/>
    <col min="10243" max="10243" width="39" style="3" customWidth="1"/>
    <col min="10244" max="10245" width="18.28515625" style="3" customWidth="1"/>
    <col min="10246" max="10246" width="18.42578125" style="3" customWidth="1"/>
    <col min="10247" max="10247" width="18" style="3" customWidth="1"/>
    <col min="10248" max="10249" width="18.28515625" style="3" customWidth="1"/>
    <col min="10250" max="10250" width="20" style="3" customWidth="1"/>
    <col min="10251" max="10252" width="17.85546875" style="3" customWidth="1"/>
    <col min="10253" max="10253" width="18.28515625" style="3" customWidth="1"/>
    <col min="10254" max="10497" width="9.140625" style="3"/>
    <col min="10498" max="10498" width="11.28515625" style="3" customWidth="1"/>
    <col min="10499" max="10499" width="39" style="3" customWidth="1"/>
    <col min="10500" max="10501" width="18.28515625" style="3" customWidth="1"/>
    <col min="10502" max="10502" width="18.42578125" style="3" customWidth="1"/>
    <col min="10503" max="10503" width="18" style="3" customWidth="1"/>
    <col min="10504" max="10505" width="18.28515625" style="3" customWidth="1"/>
    <col min="10506" max="10506" width="20" style="3" customWidth="1"/>
    <col min="10507" max="10508" width="17.85546875" style="3" customWidth="1"/>
    <col min="10509" max="10509" width="18.28515625" style="3" customWidth="1"/>
    <col min="10510" max="10753" width="9.140625" style="3"/>
    <col min="10754" max="10754" width="11.28515625" style="3" customWidth="1"/>
    <col min="10755" max="10755" width="39" style="3" customWidth="1"/>
    <col min="10756" max="10757" width="18.28515625" style="3" customWidth="1"/>
    <col min="10758" max="10758" width="18.42578125" style="3" customWidth="1"/>
    <col min="10759" max="10759" width="18" style="3" customWidth="1"/>
    <col min="10760" max="10761" width="18.28515625" style="3" customWidth="1"/>
    <col min="10762" max="10762" width="20" style="3" customWidth="1"/>
    <col min="10763" max="10764" width="17.85546875" style="3" customWidth="1"/>
    <col min="10765" max="10765" width="18.28515625" style="3" customWidth="1"/>
    <col min="10766" max="11009" width="9.140625" style="3"/>
    <col min="11010" max="11010" width="11.28515625" style="3" customWidth="1"/>
    <col min="11011" max="11011" width="39" style="3" customWidth="1"/>
    <col min="11012" max="11013" width="18.28515625" style="3" customWidth="1"/>
    <col min="11014" max="11014" width="18.42578125" style="3" customWidth="1"/>
    <col min="11015" max="11015" width="18" style="3" customWidth="1"/>
    <col min="11016" max="11017" width="18.28515625" style="3" customWidth="1"/>
    <col min="11018" max="11018" width="20" style="3" customWidth="1"/>
    <col min="11019" max="11020" width="17.85546875" style="3" customWidth="1"/>
    <col min="11021" max="11021" width="18.28515625" style="3" customWidth="1"/>
    <col min="11022" max="11265" width="9.140625" style="3"/>
    <col min="11266" max="11266" width="11.28515625" style="3" customWidth="1"/>
    <col min="11267" max="11267" width="39" style="3" customWidth="1"/>
    <col min="11268" max="11269" width="18.28515625" style="3" customWidth="1"/>
    <col min="11270" max="11270" width="18.42578125" style="3" customWidth="1"/>
    <col min="11271" max="11271" width="18" style="3" customWidth="1"/>
    <col min="11272" max="11273" width="18.28515625" style="3" customWidth="1"/>
    <col min="11274" max="11274" width="20" style="3" customWidth="1"/>
    <col min="11275" max="11276" width="17.85546875" style="3" customWidth="1"/>
    <col min="11277" max="11277" width="18.28515625" style="3" customWidth="1"/>
    <col min="11278" max="11521" width="9.140625" style="3"/>
    <col min="11522" max="11522" width="11.28515625" style="3" customWidth="1"/>
    <col min="11523" max="11523" width="39" style="3" customWidth="1"/>
    <col min="11524" max="11525" width="18.28515625" style="3" customWidth="1"/>
    <col min="11526" max="11526" width="18.42578125" style="3" customWidth="1"/>
    <col min="11527" max="11527" width="18" style="3" customWidth="1"/>
    <col min="11528" max="11529" width="18.28515625" style="3" customWidth="1"/>
    <col min="11530" max="11530" width="20" style="3" customWidth="1"/>
    <col min="11531" max="11532" width="17.85546875" style="3" customWidth="1"/>
    <col min="11533" max="11533" width="18.28515625" style="3" customWidth="1"/>
    <col min="11534" max="11777" width="9.140625" style="3"/>
    <col min="11778" max="11778" width="11.28515625" style="3" customWidth="1"/>
    <col min="11779" max="11779" width="39" style="3" customWidth="1"/>
    <col min="11780" max="11781" width="18.28515625" style="3" customWidth="1"/>
    <col min="11782" max="11782" width="18.42578125" style="3" customWidth="1"/>
    <col min="11783" max="11783" width="18" style="3" customWidth="1"/>
    <col min="11784" max="11785" width="18.28515625" style="3" customWidth="1"/>
    <col min="11786" max="11786" width="20" style="3" customWidth="1"/>
    <col min="11787" max="11788" width="17.85546875" style="3" customWidth="1"/>
    <col min="11789" max="11789" width="18.28515625" style="3" customWidth="1"/>
    <col min="11790" max="12033" width="9.140625" style="3"/>
    <col min="12034" max="12034" width="11.28515625" style="3" customWidth="1"/>
    <col min="12035" max="12035" width="39" style="3" customWidth="1"/>
    <col min="12036" max="12037" width="18.28515625" style="3" customWidth="1"/>
    <col min="12038" max="12038" width="18.42578125" style="3" customWidth="1"/>
    <col min="12039" max="12039" width="18" style="3" customWidth="1"/>
    <col min="12040" max="12041" width="18.28515625" style="3" customWidth="1"/>
    <col min="12042" max="12042" width="20" style="3" customWidth="1"/>
    <col min="12043" max="12044" width="17.85546875" style="3" customWidth="1"/>
    <col min="12045" max="12045" width="18.28515625" style="3" customWidth="1"/>
    <col min="12046" max="12289" width="9.140625" style="3"/>
    <col min="12290" max="12290" width="11.28515625" style="3" customWidth="1"/>
    <col min="12291" max="12291" width="39" style="3" customWidth="1"/>
    <col min="12292" max="12293" width="18.28515625" style="3" customWidth="1"/>
    <col min="12294" max="12294" width="18.42578125" style="3" customWidth="1"/>
    <col min="12295" max="12295" width="18" style="3" customWidth="1"/>
    <col min="12296" max="12297" width="18.28515625" style="3" customWidth="1"/>
    <col min="12298" max="12298" width="20" style="3" customWidth="1"/>
    <col min="12299" max="12300" width="17.85546875" style="3" customWidth="1"/>
    <col min="12301" max="12301" width="18.28515625" style="3" customWidth="1"/>
    <col min="12302" max="12545" width="9.140625" style="3"/>
    <col min="12546" max="12546" width="11.28515625" style="3" customWidth="1"/>
    <col min="12547" max="12547" width="39" style="3" customWidth="1"/>
    <col min="12548" max="12549" width="18.28515625" style="3" customWidth="1"/>
    <col min="12550" max="12550" width="18.42578125" style="3" customWidth="1"/>
    <col min="12551" max="12551" width="18" style="3" customWidth="1"/>
    <col min="12552" max="12553" width="18.28515625" style="3" customWidth="1"/>
    <col min="12554" max="12554" width="20" style="3" customWidth="1"/>
    <col min="12555" max="12556" width="17.85546875" style="3" customWidth="1"/>
    <col min="12557" max="12557" width="18.28515625" style="3" customWidth="1"/>
    <col min="12558" max="12801" width="9.140625" style="3"/>
    <col min="12802" max="12802" width="11.28515625" style="3" customWidth="1"/>
    <col min="12803" max="12803" width="39" style="3" customWidth="1"/>
    <col min="12804" max="12805" width="18.28515625" style="3" customWidth="1"/>
    <col min="12806" max="12806" width="18.42578125" style="3" customWidth="1"/>
    <col min="12807" max="12807" width="18" style="3" customWidth="1"/>
    <col min="12808" max="12809" width="18.28515625" style="3" customWidth="1"/>
    <col min="12810" max="12810" width="20" style="3" customWidth="1"/>
    <col min="12811" max="12812" width="17.85546875" style="3" customWidth="1"/>
    <col min="12813" max="12813" width="18.28515625" style="3" customWidth="1"/>
    <col min="12814" max="13057" width="9.140625" style="3"/>
    <col min="13058" max="13058" width="11.28515625" style="3" customWidth="1"/>
    <col min="13059" max="13059" width="39" style="3" customWidth="1"/>
    <col min="13060" max="13061" width="18.28515625" style="3" customWidth="1"/>
    <col min="13062" max="13062" width="18.42578125" style="3" customWidth="1"/>
    <col min="13063" max="13063" width="18" style="3" customWidth="1"/>
    <col min="13064" max="13065" width="18.28515625" style="3" customWidth="1"/>
    <col min="13066" max="13066" width="20" style="3" customWidth="1"/>
    <col min="13067" max="13068" width="17.85546875" style="3" customWidth="1"/>
    <col min="13069" max="13069" width="18.28515625" style="3" customWidth="1"/>
    <col min="13070" max="13313" width="9.140625" style="3"/>
    <col min="13314" max="13314" width="11.28515625" style="3" customWidth="1"/>
    <col min="13315" max="13315" width="39" style="3" customWidth="1"/>
    <col min="13316" max="13317" width="18.28515625" style="3" customWidth="1"/>
    <col min="13318" max="13318" width="18.42578125" style="3" customWidth="1"/>
    <col min="13319" max="13319" width="18" style="3" customWidth="1"/>
    <col min="13320" max="13321" width="18.28515625" style="3" customWidth="1"/>
    <col min="13322" max="13322" width="20" style="3" customWidth="1"/>
    <col min="13323" max="13324" width="17.85546875" style="3" customWidth="1"/>
    <col min="13325" max="13325" width="18.28515625" style="3" customWidth="1"/>
    <col min="13326" max="13569" width="9.140625" style="3"/>
    <col min="13570" max="13570" width="11.28515625" style="3" customWidth="1"/>
    <col min="13571" max="13571" width="39" style="3" customWidth="1"/>
    <col min="13572" max="13573" width="18.28515625" style="3" customWidth="1"/>
    <col min="13574" max="13574" width="18.42578125" style="3" customWidth="1"/>
    <col min="13575" max="13575" width="18" style="3" customWidth="1"/>
    <col min="13576" max="13577" width="18.28515625" style="3" customWidth="1"/>
    <col min="13578" max="13578" width="20" style="3" customWidth="1"/>
    <col min="13579" max="13580" width="17.85546875" style="3" customWidth="1"/>
    <col min="13581" max="13581" width="18.28515625" style="3" customWidth="1"/>
    <col min="13582" max="13825" width="9.140625" style="3"/>
    <col min="13826" max="13826" width="11.28515625" style="3" customWidth="1"/>
    <col min="13827" max="13827" width="39" style="3" customWidth="1"/>
    <col min="13828" max="13829" width="18.28515625" style="3" customWidth="1"/>
    <col min="13830" max="13830" width="18.42578125" style="3" customWidth="1"/>
    <col min="13831" max="13831" width="18" style="3" customWidth="1"/>
    <col min="13832" max="13833" width="18.28515625" style="3" customWidth="1"/>
    <col min="13834" max="13834" width="20" style="3" customWidth="1"/>
    <col min="13835" max="13836" width="17.85546875" style="3" customWidth="1"/>
    <col min="13837" max="13837" width="18.28515625" style="3" customWidth="1"/>
    <col min="13838" max="14081" width="9.140625" style="3"/>
    <col min="14082" max="14082" width="11.28515625" style="3" customWidth="1"/>
    <col min="14083" max="14083" width="39" style="3" customWidth="1"/>
    <col min="14084" max="14085" width="18.28515625" style="3" customWidth="1"/>
    <col min="14086" max="14086" width="18.42578125" style="3" customWidth="1"/>
    <col min="14087" max="14087" width="18" style="3" customWidth="1"/>
    <col min="14088" max="14089" width="18.28515625" style="3" customWidth="1"/>
    <col min="14090" max="14090" width="20" style="3" customWidth="1"/>
    <col min="14091" max="14092" width="17.85546875" style="3" customWidth="1"/>
    <col min="14093" max="14093" width="18.28515625" style="3" customWidth="1"/>
    <col min="14094" max="14337" width="9.140625" style="3"/>
    <col min="14338" max="14338" width="11.28515625" style="3" customWidth="1"/>
    <col min="14339" max="14339" width="39" style="3" customWidth="1"/>
    <col min="14340" max="14341" width="18.28515625" style="3" customWidth="1"/>
    <col min="14342" max="14342" width="18.42578125" style="3" customWidth="1"/>
    <col min="14343" max="14343" width="18" style="3" customWidth="1"/>
    <col min="14344" max="14345" width="18.28515625" style="3" customWidth="1"/>
    <col min="14346" max="14346" width="20" style="3" customWidth="1"/>
    <col min="14347" max="14348" width="17.85546875" style="3" customWidth="1"/>
    <col min="14349" max="14349" width="18.28515625" style="3" customWidth="1"/>
    <col min="14350" max="14593" width="9.140625" style="3"/>
    <col min="14594" max="14594" width="11.28515625" style="3" customWidth="1"/>
    <col min="14595" max="14595" width="39" style="3" customWidth="1"/>
    <col min="14596" max="14597" width="18.28515625" style="3" customWidth="1"/>
    <col min="14598" max="14598" width="18.42578125" style="3" customWidth="1"/>
    <col min="14599" max="14599" width="18" style="3" customWidth="1"/>
    <col min="14600" max="14601" width="18.28515625" style="3" customWidth="1"/>
    <col min="14602" max="14602" width="20" style="3" customWidth="1"/>
    <col min="14603" max="14604" width="17.85546875" style="3" customWidth="1"/>
    <col min="14605" max="14605" width="18.28515625" style="3" customWidth="1"/>
    <col min="14606" max="14849" width="9.140625" style="3"/>
    <col min="14850" max="14850" width="11.28515625" style="3" customWidth="1"/>
    <col min="14851" max="14851" width="39" style="3" customWidth="1"/>
    <col min="14852" max="14853" width="18.28515625" style="3" customWidth="1"/>
    <col min="14854" max="14854" width="18.42578125" style="3" customWidth="1"/>
    <col min="14855" max="14855" width="18" style="3" customWidth="1"/>
    <col min="14856" max="14857" width="18.28515625" style="3" customWidth="1"/>
    <col min="14858" max="14858" width="20" style="3" customWidth="1"/>
    <col min="14859" max="14860" width="17.85546875" style="3" customWidth="1"/>
    <col min="14861" max="14861" width="18.28515625" style="3" customWidth="1"/>
    <col min="14862" max="15105" width="9.140625" style="3"/>
    <col min="15106" max="15106" width="11.28515625" style="3" customWidth="1"/>
    <col min="15107" max="15107" width="39" style="3" customWidth="1"/>
    <col min="15108" max="15109" width="18.28515625" style="3" customWidth="1"/>
    <col min="15110" max="15110" width="18.42578125" style="3" customWidth="1"/>
    <col min="15111" max="15111" width="18" style="3" customWidth="1"/>
    <col min="15112" max="15113" width="18.28515625" style="3" customWidth="1"/>
    <col min="15114" max="15114" width="20" style="3" customWidth="1"/>
    <col min="15115" max="15116" width="17.85546875" style="3" customWidth="1"/>
    <col min="15117" max="15117" width="18.28515625" style="3" customWidth="1"/>
    <col min="15118" max="15361" width="9.140625" style="3"/>
    <col min="15362" max="15362" width="11.28515625" style="3" customWidth="1"/>
    <col min="15363" max="15363" width="39" style="3" customWidth="1"/>
    <col min="15364" max="15365" width="18.28515625" style="3" customWidth="1"/>
    <col min="15366" max="15366" width="18.42578125" style="3" customWidth="1"/>
    <col min="15367" max="15367" width="18" style="3" customWidth="1"/>
    <col min="15368" max="15369" width="18.28515625" style="3" customWidth="1"/>
    <col min="15370" max="15370" width="20" style="3" customWidth="1"/>
    <col min="15371" max="15372" width="17.85546875" style="3" customWidth="1"/>
    <col min="15373" max="15373" width="18.28515625" style="3" customWidth="1"/>
    <col min="15374" max="15617" width="9.140625" style="3"/>
    <col min="15618" max="15618" width="11.28515625" style="3" customWidth="1"/>
    <col min="15619" max="15619" width="39" style="3" customWidth="1"/>
    <col min="15620" max="15621" width="18.28515625" style="3" customWidth="1"/>
    <col min="15622" max="15622" width="18.42578125" style="3" customWidth="1"/>
    <col min="15623" max="15623" width="18" style="3" customWidth="1"/>
    <col min="15624" max="15625" width="18.28515625" style="3" customWidth="1"/>
    <col min="15626" max="15626" width="20" style="3" customWidth="1"/>
    <col min="15627" max="15628" width="17.85546875" style="3" customWidth="1"/>
    <col min="15629" max="15629" width="18.28515625" style="3" customWidth="1"/>
    <col min="15630" max="15873" width="9.140625" style="3"/>
    <col min="15874" max="15874" width="11.28515625" style="3" customWidth="1"/>
    <col min="15875" max="15875" width="39" style="3" customWidth="1"/>
    <col min="15876" max="15877" width="18.28515625" style="3" customWidth="1"/>
    <col min="15878" max="15878" width="18.42578125" style="3" customWidth="1"/>
    <col min="15879" max="15879" width="18" style="3" customWidth="1"/>
    <col min="15880" max="15881" width="18.28515625" style="3" customWidth="1"/>
    <col min="15882" max="15882" width="20" style="3" customWidth="1"/>
    <col min="15883" max="15884" width="17.85546875" style="3" customWidth="1"/>
    <col min="15885" max="15885" width="18.28515625" style="3" customWidth="1"/>
    <col min="15886" max="16129" width="9.140625" style="3"/>
    <col min="16130" max="16130" width="11.28515625" style="3" customWidth="1"/>
    <col min="16131" max="16131" width="39" style="3" customWidth="1"/>
    <col min="16132" max="16133" width="18.28515625" style="3" customWidth="1"/>
    <col min="16134" max="16134" width="18.42578125" style="3" customWidth="1"/>
    <col min="16135" max="16135" width="18" style="3" customWidth="1"/>
    <col min="16136" max="16137" width="18.28515625" style="3" customWidth="1"/>
    <col min="16138" max="16138" width="20" style="3" customWidth="1"/>
    <col min="16139" max="16140" width="17.85546875" style="3" customWidth="1"/>
    <col min="16141" max="16141" width="18.28515625" style="3" customWidth="1"/>
    <col min="16142" max="16384" width="9.140625" style="3"/>
  </cols>
  <sheetData>
    <row r="1" spans="1:13" ht="20.25" x14ac:dyDescent="0.25">
      <c r="A1" s="1" t="s">
        <v>0</v>
      </c>
      <c r="B1" s="2"/>
    </row>
    <row r="2" spans="1:13" ht="15.75" x14ac:dyDescent="0.25">
      <c r="A2" s="4" t="s">
        <v>1</v>
      </c>
      <c r="B2" s="4" t="s">
        <v>2</v>
      </c>
    </row>
    <row r="4" spans="1:13" ht="15.75" x14ac:dyDescent="0.25">
      <c r="A4" s="5" t="s">
        <v>3</v>
      </c>
      <c r="B4" s="5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5" t="s">
        <v>9</v>
      </c>
      <c r="H4" s="45" t="s">
        <v>10</v>
      </c>
      <c r="I4" s="45" t="s">
        <v>11</v>
      </c>
      <c r="J4" s="45" t="s">
        <v>12</v>
      </c>
      <c r="K4" s="45" t="s">
        <v>13</v>
      </c>
      <c r="L4" s="45" t="s">
        <v>14</v>
      </c>
      <c r="M4" s="45" t="s">
        <v>15</v>
      </c>
    </row>
    <row r="5" spans="1:13" ht="15.75" x14ac:dyDescent="0.25">
      <c r="A5" s="91" t="s">
        <v>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1:13" ht="15" x14ac:dyDescent="0.25">
      <c r="A6" s="44"/>
      <c r="B6" s="80" t="s">
        <v>148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8">
        <f>SUM(C6:L6)</f>
        <v>0</v>
      </c>
    </row>
    <row r="7" spans="1:13" ht="15" x14ac:dyDescent="0.25">
      <c r="A7" s="44"/>
      <c r="B7" s="47" t="s">
        <v>100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8">
        <f t="shared" ref="M7:M37" si="0">SUM(C7:L7)</f>
        <v>0</v>
      </c>
    </row>
    <row r="8" spans="1:13" ht="57" x14ac:dyDescent="0.25">
      <c r="A8" s="44"/>
      <c r="B8" s="52" t="s">
        <v>80</v>
      </c>
      <c r="C8" s="46">
        <v>14000000</v>
      </c>
      <c r="D8" s="46"/>
      <c r="E8" s="46"/>
      <c r="F8" s="46"/>
      <c r="G8" s="46"/>
      <c r="H8" s="46"/>
      <c r="I8" s="46"/>
      <c r="J8" s="46"/>
      <c r="K8" s="46"/>
      <c r="L8" s="46"/>
      <c r="M8" s="8">
        <f t="shared" si="0"/>
        <v>14000000</v>
      </c>
    </row>
    <row r="9" spans="1:13" ht="15" x14ac:dyDescent="0.25">
      <c r="A9" s="44"/>
      <c r="B9" s="53" t="s">
        <v>81</v>
      </c>
      <c r="C9" s="46">
        <v>11800000</v>
      </c>
      <c r="D9" s="46"/>
      <c r="E9" s="46"/>
      <c r="F9" s="46"/>
      <c r="G9" s="46"/>
      <c r="H9" s="46"/>
      <c r="I9" s="46"/>
      <c r="J9" s="46"/>
      <c r="K9" s="46"/>
      <c r="L9" s="46"/>
      <c r="M9" s="8">
        <f t="shared" si="0"/>
        <v>11800000</v>
      </c>
    </row>
    <row r="10" spans="1:13" ht="15" x14ac:dyDescent="0.25">
      <c r="A10" s="44"/>
      <c r="B10" s="53" t="s">
        <v>82</v>
      </c>
      <c r="C10" s="46">
        <v>70000000</v>
      </c>
      <c r="D10" s="46"/>
      <c r="E10" s="46"/>
      <c r="F10" s="46"/>
      <c r="G10" s="46"/>
      <c r="H10" s="46"/>
      <c r="I10" s="46"/>
      <c r="J10" s="46"/>
      <c r="K10" s="46"/>
      <c r="L10" s="46"/>
      <c r="M10" s="8">
        <f t="shared" si="0"/>
        <v>70000000</v>
      </c>
    </row>
    <row r="11" spans="1:13" ht="28.5" x14ac:dyDescent="0.25">
      <c r="A11" s="44"/>
      <c r="B11" s="53" t="s">
        <v>83</v>
      </c>
      <c r="C11" s="46">
        <v>97000000</v>
      </c>
      <c r="D11" s="46"/>
      <c r="E11" s="46"/>
      <c r="F11" s="46"/>
      <c r="G11" s="46"/>
      <c r="H11" s="46"/>
      <c r="I11" s="46"/>
      <c r="J11" s="46"/>
      <c r="K11" s="46"/>
      <c r="L11" s="46"/>
      <c r="M11" s="8">
        <f t="shared" si="0"/>
        <v>97000000</v>
      </c>
    </row>
    <row r="12" spans="1:13" ht="15" x14ac:dyDescent="0.25">
      <c r="A12" s="44"/>
      <c r="B12" s="53" t="s">
        <v>84</v>
      </c>
      <c r="C12" s="46"/>
      <c r="D12" s="46"/>
      <c r="E12" s="46"/>
      <c r="F12" s="46"/>
      <c r="G12" s="46"/>
      <c r="H12" s="46"/>
      <c r="I12" s="46"/>
      <c r="J12" s="46"/>
      <c r="K12" s="46"/>
      <c r="L12" s="46">
        <v>109000000</v>
      </c>
      <c r="M12" s="8">
        <f t="shared" si="0"/>
        <v>109000000</v>
      </c>
    </row>
    <row r="13" spans="1:13" ht="15" x14ac:dyDescent="0.25">
      <c r="A13" s="44" t="s">
        <v>18</v>
      </c>
      <c r="B13" s="53" t="s">
        <v>88</v>
      </c>
      <c r="C13" s="82" t="s">
        <v>151</v>
      </c>
      <c r="D13" s="46"/>
      <c r="E13" s="46"/>
      <c r="F13" s="46"/>
      <c r="G13" s="46"/>
      <c r="H13" s="46"/>
      <c r="I13" s="46"/>
      <c r="J13" s="46"/>
      <c r="K13" s="46"/>
      <c r="L13" s="46"/>
      <c r="M13" s="8">
        <f t="shared" si="0"/>
        <v>0</v>
      </c>
    </row>
    <row r="14" spans="1:13" ht="28.5" x14ac:dyDescent="0.25">
      <c r="A14" s="44"/>
      <c r="B14" s="49" t="s">
        <v>101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8">
        <f t="shared" si="0"/>
        <v>0</v>
      </c>
    </row>
    <row r="15" spans="1:13" ht="15" x14ac:dyDescent="0.25">
      <c r="A15" s="44"/>
      <c r="B15" s="55" t="s">
        <v>85</v>
      </c>
      <c r="D15" s="10">
        <f>542000000*0.7</f>
        <v>379400000</v>
      </c>
      <c r="E15" s="10"/>
      <c r="F15" s="7"/>
      <c r="G15" s="10"/>
      <c r="H15" s="7"/>
      <c r="I15" s="7"/>
      <c r="J15" s="7"/>
      <c r="K15" s="7"/>
      <c r="L15" s="10">
        <f>542000000*0.3</f>
        <v>162600000</v>
      </c>
      <c r="M15" s="8">
        <f>SUM(D15:L15)</f>
        <v>542000000</v>
      </c>
    </row>
    <row r="16" spans="1:13" ht="15" x14ac:dyDescent="0.25">
      <c r="A16" s="44"/>
      <c r="B16" s="55" t="s">
        <v>86</v>
      </c>
      <c r="C16" s="46">
        <v>43700000</v>
      </c>
      <c r="D16" s="46"/>
      <c r="E16" s="46"/>
      <c r="F16" s="46"/>
      <c r="G16" s="46"/>
      <c r="H16" s="46"/>
      <c r="I16" s="46"/>
      <c r="J16" s="46"/>
      <c r="K16" s="46"/>
      <c r="L16" s="46"/>
      <c r="M16" s="8">
        <f t="shared" si="0"/>
        <v>43700000</v>
      </c>
    </row>
    <row r="17" spans="1:13" ht="15" x14ac:dyDescent="0.25">
      <c r="A17" s="44"/>
      <c r="B17" s="55" t="s">
        <v>87</v>
      </c>
      <c r="C17" s="46">
        <v>4370000</v>
      </c>
      <c r="D17" s="46"/>
      <c r="E17" s="46"/>
      <c r="F17" s="46"/>
      <c r="G17" s="46"/>
      <c r="H17" s="46"/>
      <c r="I17" s="46"/>
      <c r="J17" s="46"/>
      <c r="K17" s="46"/>
      <c r="L17" s="46"/>
      <c r="M17" s="8">
        <f t="shared" si="0"/>
        <v>4370000</v>
      </c>
    </row>
    <row r="18" spans="1:13" ht="15" x14ac:dyDescent="0.25">
      <c r="A18" s="44"/>
      <c r="B18" s="51" t="s">
        <v>102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8">
        <f t="shared" si="0"/>
        <v>0</v>
      </c>
    </row>
    <row r="19" spans="1:13" ht="15" x14ac:dyDescent="0.25">
      <c r="A19" s="44"/>
      <c r="B19" s="51" t="s">
        <v>103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8">
        <f t="shared" si="0"/>
        <v>0</v>
      </c>
    </row>
    <row r="20" spans="1:13" ht="15" x14ac:dyDescent="0.25">
      <c r="A20" s="6">
        <v>1</v>
      </c>
      <c r="B20" s="56" t="s">
        <v>89</v>
      </c>
      <c r="C20" s="7"/>
      <c r="D20" s="7"/>
      <c r="E20" s="7"/>
      <c r="F20" s="7"/>
      <c r="G20" s="7"/>
      <c r="H20" s="7">
        <v>8000000</v>
      </c>
      <c r="I20" s="7"/>
      <c r="J20" s="7"/>
      <c r="K20" s="7"/>
      <c r="L20" s="7"/>
      <c r="M20" s="8">
        <f t="shared" si="0"/>
        <v>8000000</v>
      </c>
    </row>
    <row r="21" spans="1:13" ht="15" x14ac:dyDescent="0.25">
      <c r="A21" s="6"/>
      <c r="B21" s="56" t="s">
        <v>169</v>
      </c>
      <c r="C21" s="7"/>
      <c r="D21" s="7">
        <v>100000000</v>
      </c>
      <c r="E21" s="7"/>
      <c r="F21" s="7"/>
      <c r="G21" s="7"/>
      <c r="H21" s="7"/>
      <c r="I21" s="7"/>
      <c r="J21" s="7"/>
      <c r="K21" s="7"/>
      <c r="L21" s="7"/>
      <c r="M21" s="8">
        <f t="shared" si="0"/>
        <v>100000000</v>
      </c>
    </row>
    <row r="22" spans="1:13" ht="15" x14ac:dyDescent="0.25">
      <c r="A22" s="6"/>
      <c r="B22" s="56"/>
      <c r="C22" s="7"/>
      <c r="D22" s="7"/>
      <c r="E22" s="7"/>
      <c r="F22" s="7"/>
      <c r="G22" s="7"/>
      <c r="H22" s="7"/>
      <c r="I22" s="7"/>
      <c r="J22" s="7"/>
      <c r="K22" s="7"/>
      <c r="L22" s="7"/>
      <c r="M22" s="8">
        <f t="shared" si="0"/>
        <v>0</v>
      </c>
    </row>
    <row r="23" spans="1:13" ht="15" x14ac:dyDescent="0.25">
      <c r="A23" s="6"/>
      <c r="B23" s="81" t="s">
        <v>147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8">
        <f t="shared" si="0"/>
        <v>0</v>
      </c>
    </row>
    <row r="24" spans="1:13" ht="15" x14ac:dyDescent="0.25">
      <c r="A24" s="6"/>
      <c r="B24" s="11" t="s">
        <v>90</v>
      </c>
      <c r="C24" s="10"/>
      <c r="D24" s="7">
        <v>650000</v>
      </c>
      <c r="E24" s="10" t="s">
        <v>20</v>
      </c>
      <c r="F24" s="7"/>
      <c r="G24" s="7"/>
      <c r="H24" s="7"/>
      <c r="I24" s="7"/>
      <c r="J24" s="7"/>
      <c r="K24" s="7"/>
      <c r="L24" s="10" t="s">
        <v>20</v>
      </c>
      <c r="M24" s="8">
        <f t="shared" si="0"/>
        <v>650000</v>
      </c>
    </row>
    <row r="25" spans="1:13" ht="15" x14ac:dyDescent="0.25">
      <c r="A25" s="6"/>
      <c r="B25" s="13" t="s">
        <v>91</v>
      </c>
      <c r="C25" s="9">
        <f>'[1]Annexure I'!E28</f>
        <v>50000000</v>
      </c>
      <c r="D25" s="7">
        <v>121000000</v>
      </c>
      <c r="E25" s="10"/>
      <c r="F25" s="7"/>
      <c r="G25" s="10"/>
      <c r="H25" s="7"/>
      <c r="I25" s="7"/>
      <c r="J25" s="7"/>
      <c r="K25" s="7"/>
      <c r="L25" s="10"/>
      <c r="M25" s="8">
        <f t="shared" si="0"/>
        <v>171000000</v>
      </c>
    </row>
    <row r="26" spans="1:13" ht="15" x14ac:dyDescent="0.25">
      <c r="A26" s="6">
        <v>1</v>
      </c>
      <c r="B26" s="6" t="s">
        <v>92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8">
        <f t="shared" si="0"/>
        <v>0</v>
      </c>
    </row>
    <row r="27" spans="1:13" ht="15" x14ac:dyDescent="0.25">
      <c r="A27" s="6"/>
      <c r="B27" s="28" t="s">
        <v>93</v>
      </c>
      <c r="C27" s="10"/>
      <c r="D27" s="7">
        <v>650000</v>
      </c>
      <c r="E27" s="10"/>
      <c r="F27" s="7"/>
      <c r="G27" s="10"/>
      <c r="H27" s="7"/>
      <c r="I27" s="7"/>
      <c r="J27" s="7"/>
      <c r="K27" s="7"/>
      <c r="L27" s="10"/>
      <c r="M27" s="8">
        <f t="shared" si="0"/>
        <v>650000</v>
      </c>
    </row>
    <row r="28" spans="1:13" ht="28.5" x14ac:dyDescent="0.25">
      <c r="A28" s="6"/>
      <c r="B28" s="11" t="s">
        <v>94</v>
      </c>
      <c r="C28" s="10">
        <f>'[1]Annexure I'!E50</f>
        <v>0</v>
      </c>
      <c r="D28" s="7" t="s">
        <v>19</v>
      </c>
      <c r="E28" s="10" t="s">
        <v>20</v>
      </c>
      <c r="F28" s="7"/>
      <c r="G28" s="7"/>
      <c r="H28" s="7"/>
      <c r="I28" s="7"/>
      <c r="J28" s="7"/>
      <c r="K28" s="7"/>
      <c r="L28" s="10" t="s">
        <v>20</v>
      </c>
      <c r="M28" s="8">
        <f t="shared" si="0"/>
        <v>0</v>
      </c>
    </row>
    <row r="29" spans="1:13" ht="15" x14ac:dyDescent="0.25">
      <c r="A29" s="6"/>
      <c r="B29" s="9" t="s">
        <v>96</v>
      </c>
      <c r="C29" s="10"/>
      <c r="D29" s="7" t="s">
        <v>19</v>
      </c>
      <c r="E29" s="10"/>
      <c r="F29" s="7"/>
      <c r="G29" s="7"/>
      <c r="H29" s="7"/>
      <c r="I29" s="7"/>
      <c r="J29" s="7"/>
      <c r="K29" s="7"/>
      <c r="L29" s="10"/>
      <c r="M29" s="8">
        <f t="shared" si="0"/>
        <v>0</v>
      </c>
    </row>
    <row r="30" spans="1:13" ht="15" x14ac:dyDescent="0.25">
      <c r="A30" s="6"/>
      <c r="B30" s="11" t="s">
        <v>159</v>
      </c>
      <c r="C30" s="10">
        <v>45000000</v>
      </c>
      <c r="D30" s="7"/>
      <c r="E30" s="10"/>
      <c r="F30" s="7"/>
      <c r="G30" s="7"/>
      <c r="H30" s="7"/>
      <c r="I30" s="7"/>
      <c r="J30" s="7"/>
      <c r="K30" s="7"/>
      <c r="L30" s="10"/>
      <c r="M30" s="8">
        <f t="shared" si="0"/>
        <v>45000000</v>
      </c>
    </row>
    <row r="31" spans="1:13" ht="28.5" x14ac:dyDescent="0.25">
      <c r="A31" s="6"/>
      <c r="B31" s="11" t="s">
        <v>97</v>
      </c>
      <c r="C31" s="3"/>
      <c r="D31" s="10">
        <f>386657*1000</f>
        <v>386657000</v>
      </c>
      <c r="E31" s="10"/>
      <c r="F31" s="7"/>
      <c r="G31" s="7"/>
      <c r="H31" s="7"/>
      <c r="I31" s="7"/>
      <c r="J31" s="7"/>
      <c r="K31" s="7"/>
      <c r="L31" s="10"/>
      <c r="M31" s="8">
        <f>SUM(D31:L31)</f>
        <v>386657000</v>
      </c>
    </row>
    <row r="32" spans="1:13" ht="15" x14ac:dyDescent="0.25">
      <c r="A32" s="6"/>
      <c r="B32" s="6" t="s">
        <v>95</v>
      </c>
      <c r="C32" s="7"/>
      <c r="D32" s="7"/>
      <c r="E32" s="7"/>
      <c r="F32" s="7"/>
      <c r="G32" s="7"/>
      <c r="H32" s="7"/>
      <c r="I32" s="7" t="s">
        <v>17</v>
      </c>
      <c r="J32" s="7"/>
      <c r="K32" s="7"/>
      <c r="L32" s="7"/>
      <c r="M32" s="8">
        <f t="shared" si="0"/>
        <v>0</v>
      </c>
    </row>
    <row r="33" spans="1:13" ht="15" x14ac:dyDescent="0.25">
      <c r="A33" s="6"/>
      <c r="B33" s="11" t="s">
        <v>98</v>
      </c>
      <c r="C33" s="10">
        <f>'[1]Annexure I'!E15</f>
        <v>3500000</v>
      </c>
      <c r="D33" s="7" t="s">
        <v>19</v>
      </c>
      <c r="E33" s="10" t="s">
        <v>20</v>
      </c>
      <c r="F33" s="7"/>
      <c r="G33" s="7"/>
      <c r="H33" s="7"/>
      <c r="I33" s="7"/>
      <c r="J33" s="7"/>
      <c r="K33" s="7"/>
      <c r="L33" s="10" t="s">
        <v>20</v>
      </c>
      <c r="M33" s="8">
        <f t="shared" si="0"/>
        <v>3500000</v>
      </c>
    </row>
    <row r="34" spans="1:13" ht="15" x14ac:dyDescent="0.25">
      <c r="A34" s="6">
        <v>1</v>
      </c>
      <c r="B34" s="6" t="s">
        <v>99</v>
      </c>
      <c r="C34" s="7">
        <v>0</v>
      </c>
      <c r="D34" s="7">
        <v>33000</v>
      </c>
      <c r="E34" s="7"/>
      <c r="F34" s="7"/>
      <c r="G34" s="7"/>
      <c r="H34" s="7"/>
      <c r="I34" s="7"/>
      <c r="J34" s="7"/>
      <c r="K34" s="7"/>
      <c r="L34" s="7">
        <v>4000000</v>
      </c>
      <c r="M34" s="8">
        <f t="shared" si="0"/>
        <v>4033000</v>
      </c>
    </row>
    <row r="35" spans="1:13" ht="15" x14ac:dyDescent="0.25">
      <c r="A35" s="6"/>
      <c r="B35" s="12"/>
      <c r="C35" s="10"/>
      <c r="D35" s="7"/>
      <c r="E35" s="10"/>
      <c r="F35" s="7"/>
      <c r="G35" s="10"/>
      <c r="H35" s="7"/>
      <c r="I35" s="7"/>
      <c r="J35" s="7"/>
      <c r="K35" s="7"/>
      <c r="L35" s="10"/>
      <c r="M35" s="8">
        <f t="shared" si="0"/>
        <v>0</v>
      </c>
    </row>
    <row r="36" spans="1:13" ht="15" x14ac:dyDescent="0.25">
      <c r="A36" s="6"/>
      <c r="B36" s="12"/>
      <c r="C36" s="10"/>
      <c r="D36" s="7"/>
      <c r="E36" s="10"/>
      <c r="F36" s="7"/>
      <c r="G36" s="10"/>
      <c r="H36" s="7"/>
      <c r="I36" s="7"/>
      <c r="J36" s="7"/>
      <c r="K36" s="7"/>
      <c r="L36" s="10"/>
      <c r="M36" s="8">
        <f t="shared" si="0"/>
        <v>0</v>
      </c>
    </row>
    <row r="37" spans="1:13" ht="15" x14ac:dyDescent="0.25">
      <c r="A37" s="6"/>
      <c r="B37" s="12"/>
      <c r="C37" s="10"/>
      <c r="D37" s="7"/>
      <c r="E37" s="10"/>
      <c r="F37" s="7"/>
      <c r="G37" s="10"/>
      <c r="H37" s="7"/>
      <c r="I37" s="7"/>
      <c r="J37" s="7"/>
      <c r="K37" s="7"/>
      <c r="L37" s="10"/>
      <c r="M37" s="8">
        <f t="shared" si="0"/>
        <v>0</v>
      </c>
    </row>
    <row r="38" spans="1:13" ht="15" x14ac:dyDescent="0.25">
      <c r="A38" s="8"/>
      <c r="B38" s="15" t="s">
        <v>21</v>
      </c>
      <c r="C38" s="8">
        <f>SUM(C6:C37)</f>
        <v>339370000</v>
      </c>
      <c r="D38" s="8">
        <f t="shared" ref="D38:L38" si="1">SUM(D6:D37)</f>
        <v>988390000</v>
      </c>
      <c r="E38" s="8">
        <f t="shared" si="1"/>
        <v>0</v>
      </c>
      <c r="F38" s="8">
        <f t="shared" si="1"/>
        <v>0</v>
      </c>
      <c r="G38" s="8">
        <f t="shared" si="1"/>
        <v>0</v>
      </c>
      <c r="H38" s="8">
        <f t="shared" si="1"/>
        <v>8000000</v>
      </c>
      <c r="I38" s="8">
        <f t="shared" si="1"/>
        <v>0</v>
      </c>
      <c r="J38" s="8">
        <f t="shared" si="1"/>
        <v>0</v>
      </c>
      <c r="K38" s="8">
        <f t="shared" si="1"/>
        <v>0</v>
      </c>
      <c r="L38" s="8">
        <f t="shared" si="1"/>
        <v>275600000</v>
      </c>
      <c r="M38" s="8">
        <f>SUM(C38:L38)</f>
        <v>1611360000</v>
      </c>
    </row>
    <row r="39" spans="1:13" ht="15" x14ac:dyDescent="0.25">
      <c r="A39" s="94" t="s">
        <v>22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6"/>
    </row>
    <row r="40" spans="1:13" ht="15" x14ac:dyDescent="0.25">
      <c r="A40" s="58"/>
      <c r="B40" s="71" t="s">
        <v>149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62">
        <f t="shared" ref="M40:M77" si="2">SUM(C40:L40)</f>
        <v>0</v>
      </c>
    </row>
    <row r="41" spans="1:13" ht="15" x14ac:dyDescent="0.25">
      <c r="A41" s="58"/>
      <c r="B41" s="59" t="s">
        <v>104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62">
        <f t="shared" si="2"/>
        <v>0</v>
      </c>
    </row>
    <row r="42" spans="1:13" ht="15" x14ac:dyDescent="0.25">
      <c r="A42" s="58"/>
      <c r="B42" s="60" t="s">
        <v>105</v>
      </c>
      <c r="C42" s="61"/>
      <c r="D42" s="61"/>
      <c r="E42" s="61"/>
      <c r="F42" s="61">
        <f>'[1]Annexure I'!E80</f>
        <v>75148199</v>
      </c>
      <c r="G42" s="61"/>
      <c r="H42" s="61"/>
      <c r="I42" s="61"/>
      <c r="J42" s="61"/>
      <c r="K42" s="61"/>
      <c r="L42" s="61"/>
      <c r="M42" s="62">
        <f t="shared" si="2"/>
        <v>75148199</v>
      </c>
    </row>
    <row r="43" spans="1:13" ht="15" x14ac:dyDescent="0.25">
      <c r="A43" s="58"/>
      <c r="B43" s="48" t="s">
        <v>106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62">
        <f t="shared" si="2"/>
        <v>0</v>
      </c>
    </row>
    <row r="44" spans="1:13" ht="15" x14ac:dyDescent="0.25">
      <c r="A44" s="58"/>
      <c r="B44" s="48" t="s">
        <v>107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62">
        <f t="shared" si="2"/>
        <v>0</v>
      </c>
    </row>
    <row r="45" spans="1:13" ht="15" x14ac:dyDescent="0.25">
      <c r="A45" s="58"/>
      <c r="B45" s="48" t="s">
        <v>108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62">
        <f t="shared" si="2"/>
        <v>0</v>
      </c>
    </row>
    <row r="46" spans="1:13" ht="15" x14ac:dyDescent="0.25">
      <c r="A46" s="58"/>
      <c r="B46" s="60" t="s">
        <v>109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62">
        <f t="shared" si="2"/>
        <v>0</v>
      </c>
    </row>
    <row r="47" spans="1:13" ht="15" x14ac:dyDescent="0.25">
      <c r="A47" s="58"/>
      <c r="B47" s="60" t="s">
        <v>132</v>
      </c>
      <c r="C47" s="61"/>
      <c r="D47" s="61"/>
      <c r="E47" s="61"/>
      <c r="F47" s="61">
        <v>16045000</v>
      </c>
      <c r="G47" s="61"/>
      <c r="H47" s="61"/>
      <c r="I47" s="61"/>
      <c r="J47" s="61"/>
      <c r="K47" s="61"/>
      <c r="L47" s="61"/>
      <c r="M47" s="62">
        <f t="shared" si="2"/>
        <v>16045000</v>
      </c>
    </row>
    <row r="48" spans="1:13" ht="15" x14ac:dyDescent="0.25">
      <c r="A48" s="58"/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2">
        <f t="shared" si="2"/>
        <v>0</v>
      </c>
    </row>
    <row r="49" spans="1:13" ht="15" x14ac:dyDescent="0.25">
      <c r="A49" s="58"/>
      <c r="B49" s="70" t="s">
        <v>150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2">
        <f t="shared" si="2"/>
        <v>0</v>
      </c>
    </row>
    <row r="50" spans="1:13" ht="28.5" x14ac:dyDescent="0.25">
      <c r="A50" s="58"/>
      <c r="B50" s="60" t="s">
        <v>110</v>
      </c>
      <c r="C50" s="58"/>
      <c r="D50" s="88">
        <v>650000</v>
      </c>
      <c r="E50" s="58"/>
      <c r="F50" s="58"/>
      <c r="G50" s="58"/>
      <c r="H50" s="58"/>
      <c r="I50" s="58"/>
      <c r="J50" s="58"/>
      <c r="K50" s="58"/>
      <c r="L50" s="58"/>
      <c r="M50" s="62">
        <f t="shared" si="2"/>
        <v>650000</v>
      </c>
    </row>
    <row r="51" spans="1:13" ht="15" x14ac:dyDescent="0.25">
      <c r="A51" s="58"/>
      <c r="B51" s="51" t="s">
        <v>111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62">
        <f t="shared" si="2"/>
        <v>0</v>
      </c>
    </row>
    <row r="52" spans="1:13" ht="15" x14ac:dyDescent="0.25">
      <c r="A52" s="58"/>
      <c r="B52" s="60" t="s">
        <v>112</v>
      </c>
      <c r="C52" s="63">
        <f>'[1]Annexure I'!E91</f>
        <v>42000000</v>
      </c>
      <c r="D52" s="61"/>
      <c r="E52" s="61"/>
      <c r="F52" s="61"/>
      <c r="G52" s="61"/>
      <c r="H52" s="61"/>
      <c r="I52" s="61"/>
      <c r="J52" s="61"/>
      <c r="K52" s="61"/>
      <c r="L52" s="63" t="s">
        <v>20</v>
      </c>
      <c r="M52" s="62">
        <f t="shared" si="2"/>
        <v>42000000</v>
      </c>
    </row>
    <row r="53" spans="1:13" ht="15" x14ac:dyDescent="0.25">
      <c r="A53" s="58"/>
      <c r="B53" s="64" t="s">
        <v>113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62">
        <f t="shared" si="2"/>
        <v>0</v>
      </c>
    </row>
    <row r="54" spans="1:13" ht="28.5" x14ac:dyDescent="0.25">
      <c r="A54" s="58"/>
      <c r="B54" s="64" t="s">
        <v>114</v>
      </c>
      <c r="C54" s="58"/>
      <c r="D54" s="58"/>
      <c r="E54" s="58"/>
      <c r="F54" s="58"/>
      <c r="G54" s="58"/>
      <c r="H54" s="58"/>
      <c r="I54" s="58"/>
      <c r="J54" s="58"/>
      <c r="K54" s="89"/>
      <c r="L54" s="88">
        <v>169392321</v>
      </c>
      <c r="M54" s="62">
        <f t="shared" si="2"/>
        <v>169392321</v>
      </c>
    </row>
    <row r="55" spans="1:13" ht="15" x14ac:dyDescent="0.25">
      <c r="A55" s="58"/>
      <c r="B55" s="60" t="s">
        <v>166</v>
      </c>
      <c r="C55" s="58"/>
      <c r="D55" s="14">
        <v>725937399.11944246</v>
      </c>
      <c r="E55" s="58"/>
      <c r="F55" s="58"/>
      <c r="G55" s="58"/>
      <c r="H55" s="58"/>
      <c r="I55" s="58"/>
      <c r="J55" s="58"/>
      <c r="K55" s="58"/>
      <c r="L55" s="58"/>
      <c r="M55" s="62">
        <f>SUM(C55:L55)</f>
        <v>725937399.11944246</v>
      </c>
    </row>
    <row r="56" spans="1:13" ht="15" x14ac:dyDescent="0.25">
      <c r="A56" s="58"/>
      <c r="B56" s="68"/>
      <c r="C56" s="88"/>
      <c r="D56" s="88"/>
      <c r="E56" s="58"/>
      <c r="F56" s="58"/>
      <c r="G56" s="58"/>
      <c r="H56" s="58"/>
      <c r="I56" s="58"/>
      <c r="J56" s="58"/>
      <c r="K56" s="58"/>
      <c r="L56" s="58"/>
      <c r="M56" s="62">
        <f t="shared" si="2"/>
        <v>0</v>
      </c>
    </row>
    <row r="57" spans="1:13" ht="15" x14ac:dyDescent="0.25">
      <c r="A57" s="58"/>
      <c r="B57" s="72" t="s">
        <v>133</v>
      </c>
      <c r="C57" s="88"/>
      <c r="D57" s="88"/>
      <c r="E57" s="58"/>
      <c r="F57" s="58"/>
      <c r="G57" s="58"/>
      <c r="H57" s="58"/>
      <c r="I57" s="58"/>
      <c r="J57" s="58"/>
      <c r="K57" s="58"/>
      <c r="L57" s="58"/>
      <c r="M57" s="62">
        <f t="shared" si="2"/>
        <v>0</v>
      </c>
    </row>
    <row r="58" spans="1:13" ht="15" x14ac:dyDescent="0.25">
      <c r="A58" s="58"/>
      <c r="B58" s="65" t="s">
        <v>115</v>
      </c>
      <c r="C58" s="63"/>
      <c r="D58" s="61">
        <f>'[1]Annexure I'!E46</f>
        <v>788000</v>
      </c>
      <c r="E58" s="61"/>
      <c r="F58" s="61"/>
      <c r="G58" s="61"/>
      <c r="H58" s="61"/>
      <c r="I58" s="61"/>
      <c r="J58" s="61"/>
      <c r="K58" s="61"/>
      <c r="L58" s="63"/>
      <c r="M58" s="62">
        <f t="shared" si="2"/>
        <v>788000</v>
      </c>
    </row>
    <row r="59" spans="1:13" ht="15" x14ac:dyDescent="0.25">
      <c r="A59" s="58"/>
      <c r="B59" s="65" t="s">
        <v>116</v>
      </c>
      <c r="C59" s="88">
        <v>6000000</v>
      </c>
      <c r="D59" s="88">
        <v>11000000</v>
      </c>
      <c r="E59" s="58"/>
      <c r="F59" s="58"/>
      <c r="G59" s="58"/>
      <c r="H59" s="58"/>
      <c r="I59" s="58"/>
      <c r="J59" s="58"/>
      <c r="K59" s="58"/>
      <c r="L59" s="58"/>
      <c r="M59" s="62">
        <f t="shared" si="2"/>
        <v>17000000</v>
      </c>
    </row>
    <row r="60" spans="1:13" ht="15" x14ac:dyDescent="0.25">
      <c r="A60" s="58"/>
      <c r="B60" s="65" t="s">
        <v>117</v>
      </c>
      <c r="C60" s="88">
        <v>10000000</v>
      </c>
      <c r="D60" s="88">
        <v>65000000</v>
      </c>
      <c r="E60" s="58"/>
      <c r="F60" s="58"/>
      <c r="G60" s="58"/>
      <c r="H60" s="58"/>
      <c r="I60" s="58"/>
      <c r="J60" s="58"/>
      <c r="K60" s="58"/>
      <c r="L60" s="58"/>
      <c r="M60" s="62">
        <f t="shared" si="2"/>
        <v>75000000</v>
      </c>
    </row>
    <row r="61" spans="1:13" ht="15" x14ac:dyDescent="0.25">
      <c r="A61" s="58"/>
      <c r="B61" s="65" t="s">
        <v>118</v>
      </c>
      <c r="C61" s="88"/>
      <c r="D61" s="88"/>
      <c r="E61" s="58"/>
      <c r="F61" s="58"/>
      <c r="G61" s="58"/>
      <c r="H61" s="58"/>
      <c r="I61" s="58"/>
      <c r="J61" s="58"/>
      <c r="K61" s="58"/>
      <c r="L61" s="58"/>
      <c r="M61" s="62">
        <f t="shared" si="2"/>
        <v>0</v>
      </c>
    </row>
    <row r="62" spans="1:13" ht="15" x14ac:dyDescent="0.25">
      <c r="A62" s="58"/>
      <c r="B62" s="65"/>
      <c r="C62" s="88"/>
      <c r="D62" s="88"/>
      <c r="E62" s="58"/>
      <c r="F62" s="58"/>
      <c r="G62" s="58"/>
      <c r="H62" s="58"/>
      <c r="I62" s="58"/>
      <c r="J62" s="58"/>
      <c r="K62" s="58"/>
      <c r="L62" s="58"/>
      <c r="M62" s="62">
        <f t="shared" si="2"/>
        <v>0</v>
      </c>
    </row>
    <row r="63" spans="1:13" ht="15" x14ac:dyDescent="0.25">
      <c r="A63" s="58"/>
      <c r="B63" s="69" t="s">
        <v>134</v>
      </c>
      <c r="C63" s="88"/>
      <c r="D63" s="88"/>
      <c r="E63" s="58"/>
      <c r="F63" s="58"/>
      <c r="G63" s="58"/>
      <c r="H63" s="58"/>
      <c r="I63" s="58"/>
      <c r="J63" s="58"/>
      <c r="K63" s="58"/>
      <c r="L63" s="58"/>
      <c r="M63" s="62">
        <f t="shared" si="2"/>
        <v>0</v>
      </c>
    </row>
    <row r="64" spans="1:13" ht="28.5" x14ac:dyDescent="0.25">
      <c r="A64" s="58"/>
      <c r="B64" s="64" t="s">
        <v>119</v>
      </c>
      <c r="C64" s="3"/>
      <c r="D64" s="9">
        <v>306247655</v>
      </c>
      <c r="E64" s="61"/>
      <c r="F64" s="61"/>
      <c r="G64" s="61"/>
      <c r="H64" s="61"/>
      <c r="I64" s="61"/>
      <c r="J64" s="61"/>
      <c r="K64" s="61"/>
      <c r="L64" s="63"/>
      <c r="M64" s="62">
        <f>SUM(D64:L64)</f>
        <v>306247655</v>
      </c>
    </row>
    <row r="65" spans="1:13" ht="28.5" x14ac:dyDescent="0.25">
      <c r="A65" s="58"/>
      <c r="B65" s="64" t="s">
        <v>120</v>
      </c>
      <c r="C65" s="88"/>
      <c r="D65" s="88">
        <f>(4500*275000)*0.7</f>
        <v>866250000</v>
      </c>
      <c r="E65" s="89"/>
      <c r="F65" s="58"/>
      <c r="G65" s="88">
        <f>116867*2.5</f>
        <v>292167.5</v>
      </c>
      <c r="H65" s="58"/>
      <c r="I65" s="58"/>
      <c r="J65" s="58"/>
      <c r="K65" s="58"/>
      <c r="L65" s="88">
        <f>(4500*275000)*0.3</f>
        <v>371250000</v>
      </c>
      <c r="M65" s="62">
        <f t="shared" si="2"/>
        <v>1237792167.5</v>
      </c>
    </row>
    <row r="66" spans="1:13" ht="28.5" x14ac:dyDescent="0.25">
      <c r="A66" s="58"/>
      <c r="B66" s="64" t="s">
        <v>121</v>
      </c>
      <c r="C66" s="88"/>
      <c r="D66" s="88"/>
      <c r="E66" s="58"/>
      <c r="F66" s="58"/>
      <c r="G66" s="58"/>
      <c r="H66" s="58"/>
      <c r="I66" s="58"/>
      <c r="J66" s="58"/>
      <c r="K66" s="58"/>
      <c r="L66" s="88" t="s">
        <v>165</v>
      </c>
      <c r="M66" s="62">
        <f t="shared" si="2"/>
        <v>0</v>
      </c>
    </row>
    <row r="67" spans="1:13" ht="15" x14ac:dyDescent="0.25">
      <c r="A67" s="58"/>
      <c r="B67" s="64" t="s">
        <v>122</v>
      </c>
      <c r="C67" s="88"/>
      <c r="D67" s="88">
        <f>269790*2200</f>
        <v>593538000</v>
      </c>
      <c r="E67" s="58"/>
      <c r="F67" s="58"/>
      <c r="G67" s="58"/>
      <c r="H67" s="58"/>
      <c r="I67" s="58"/>
      <c r="J67" s="58"/>
      <c r="K67" s="58"/>
      <c r="L67" s="58"/>
      <c r="M67" s="62">
        <f t="shared" si="2"/>
        <v>593538000</v>
      </c>
    </row>
    <row r="68" spans="1:13" ht="28.5" x14ac:dyDescent="0.25">
      <c r="A68" s="58"/>
      <c r="B68" s="64" t="s">
        <v>123</v>
      </c>
      <c r="C68" s="88"/>
      <c r="D68" s="88">
        <f>2200*275000</f>
        <v>605000000</v>
      </c>
      <c r="E68" s="89"/>
      <c r="F68" s="58"/>
      <c r="G68" s="58"/>
      <c r="H68" s="58"/>
      <c r="I68" s="58"/>
      <c r="J68" s="58"/>
      <c r="K68" s="58"/>
      <c r="L68" s="58"/>
      <c r="M68" s="62">
        <f t="shared" si="2"/>
        <v>605000000</v>
      </c>
    </row>
    <row r="69" spans="1:13" ht="28.5" x14ac:dyDescent="0.25">
      <c r="A69" s="58"/>
      <c r="B69" s="64" t="s">
        <v>124</v>
      </c>
      <c r="C69" s="88">
        <v>2000000</v>
      </c>
      <c r="D69" s="88">
        <v>200000000</v>
      </c>
      <c r="E69" s="58"/>
      <c r="F69" s="58"/>
      <c r="G69" s="58"/>
      <c r="H69" s="58"/>
      <c r="I69" s="58"/>
      <c r="J69" s="58"/>
      <c r="K69" s="58"/>
      <c r="L69" s="58"/>
      <c r="M69" s="62">
        <f t="shared" si="2"/>
        <v>202000000</v>
      </c>
    </row>
    <row r="70" spans="1:13" ht="15" x14ac:dyDescent="0.25">
      <c r="A70" s="58"/>
      <c r="B70" s="64" t="s">
        <v>125</v>
      </c>
      <c r="C70" s="88"/>
      <c r="D70" s="88">
        <v>200000000</v>
      </c>
      <c r="E70" s="58"/>
      <c r="F70" s="58"/>
      <c r="G70" s="58"/>
      <c r="H70" s="58"/>
      <c r="I70" s="58"/>
      <c r="J70" s="58"/>
      <c r="K70" s="58"/>
      <c r="L70" s="58"/>
      <c r="M70" s="62">
        <f t="shared" si="2"/>
        <v>200000000</v>
      </c>
    </row>
    <row r="71" spans="1:13" ht="28.5" x14ac:dyDescent="0.25">
      <c r="A71" s="58"/>
      <c r="B71" s="64" t="s">
        <v>126</v>
      </c>
      <c r="C71" s="88"/>
      <c r="D71" s="88">
        <v>500000000</v>
      </c>
      <c r="E71" s="58"/>
      <c r="F71" s="58"/>
      <c r="G71" s="58"/>
      <c r="H71" s="58"/>
      <c r="I71" s="58"/>
      <c r="J71" s="58"/>
      <c r="K71" s="58"/>
      <c r="L71" s="58"/>
      <c r="M71" s="62">
        <f t="shared" si="2"/>
        <v>500000000</v>
      </c>
    </row>
    <row r="72" spans="1:13" ht="15" x14ac:dyDescent="0.2">
      <c r="A72" s="58"/>
      <c r="B72" s="64" t="s">
        <v>127</v>
      </c>
      <c r="C72" s="88"/>
      <c r="D72" s="73">
        <v>139922725</v>
      </c>
      <c r="E72" s="58"/>
      <c r="F72" s="58"/>
      <c r="G72" s="58"/>
      <c r="H72" s="58"/>
      <c r="I72" s="58"/>
      <c r="J72" s="58"/>
      <c r="K72" s="58"/>
      <c r="L72" s="58"/>
      <c r="M72" s="62">
        <f t="shared" si="2"/>
        <v>139922725</v>
      </c>
    </row>
    <row r="73" spans="1:13" ht="15" x14ac:dyDescent="0.25">
      <c r="A73" s="58"/>
      <c r="B73" s="64" t="s">
        <v>128</v>
      </c>
      <c r="C73" s="88">
        <v>5000000</v>
      </c>
      <c r="D73" s="88"/>
      <c r="E73" s="58"/>
      <c r="F73" s="58"/>
      <c r="G73" s="58"/>
      <c r="H73" s="58"/>
      <c r="I73" s="58"/>
      <c r="J73" s="58"/>
      <c r="K73" s="58"/>
      <c r="L73" s="58"/>
      <c r="M73" s="62">
        <f t="shared" si="2"/>
        <v>5000000</v>
      </c>
    </row>
    <row r="74" spans="1:13" ht="28.5" x14ac:dyDescent="0.25">
      <c r="A74" s="58"/>
      <c r="B74" s="64" t="s">
        <v>129</v>
      </c>
      <c r="C74" s="3"/>
      <c r="D74" s="9">
        <v>496582315</v>
      </c>
      <c r="E74" s="58"/>
      <c r="F74" s="58"/>
      <c r="G74" s="58"/>
      <c r="H74" s="58"/>
      <c r="I74" s="58"/>
      <c r="J74" s="58"/>
      <c r="K74" s="58"/>
      <c r="L74" s="58"/>
      <c r="M74" s="62">
        <f>SUM(D74:L74)</f>
        <v>496582315</v>
      </c>
    </row>
    <row r="75" spans="1:13" ht="28.5" x14ac:dyDescent="0.25">
      <c r="A75" s="58"/>
      <c r="B75" s="64" t="s">
        <v>130</v>
      </c>
      <c r="C75" s="88"/>
      <c r="D75" s="88">
        <f>7500*285000</f>
        <v>2137500000</v>
      </c>
      <c r="E75" s="58"/>
      <c r="F75" s="58"/>
      <c r="G75" s="58"/>
      <c r="H75" s="58"/>
      <c r="I75" s="58"/>
      <c r="J75" s="58"/>
      <c r="K75" s="58"/>
      <c r="L75" s="58"/>
      <c r="M75" s="62">
        <f t="shared" si="2"/>
        <v>2137500000</v>
      </c>
    </row>
    <row r="76" spans="1:13" ht="15" x14ac:dyDescent="0.25">
      <c r="A76" s="58"/>
      <c r="B76" s="64" t="s">
        <v>131</v>
      </c>
      <c r="C76" s="88"/>
      <c r="D76" s="88">
        <f>10000*269790</f>
        <v>2697900000</v>
      </c>
      <c r="E76" s="58"/>
      <c r="F76" s="58"/>
      <c r="G76" s="58"/>
      <c r="H76" s="58"/>
      <c r="I76" s="58"/>
      <c r="J76" s="58"/>
      <c r="K76" s="58"/>
      <c r="L76" s="58"/>
      <c r="M76" s="62">
        <f t="shared" si="2"/>
        <v>2697900000</v>
      </c>
    </row>
    <row r="77" spans="1:13" ht="28.5" x14ac:dyDescent="0.25">
      <c r="A77" s="58"/>
      <c r="B77" s="64" t="s">
        <v>167</v>
      </c>
      <c r="C77" s="88"/>
      <c r="D77" s="88">
        <f>(10000*285000)*0.7</f>
        <v>1994999999.9999998</v>
      </c>
      <c r="E77" s="58"/>
      <c r="F77" s="58"/>
      <c r="G77" s="58"/>
      <c r="H77" s="58"/>
      <c r="I77" s="58"/>
      <c r="J77" s="58"/>
      <c r="K77" s="58"/>
      <c r="L77" s="88">
        <f>(10000*285000)*0.3</f>
        <v>855000000</v>
      </c>
      <c r="M77" s="62">
        <f t="shared" si="2"/>
        <v>2850000000</v>
      </c>
    </row>
    <row r="78" spans="1:13" ht="15" x14ac:dyDescent="0.25">
      <c r="A78" s="66"/>
      <c r="B78" s="50"/>
      <c r="C78" s="63"/>
      <c r="D78" s="61"/>
      <c r="E78" s="61"/>
      <c r="F78" s="61"/>
      <c r="G78" s="61"/>
      <c r="H78" s="61"/>
      <c r="I78" s="61"/>
      <c r="J78" s="61"/>
      <c r="K78" s="61"/>
      <c r="L78" s="63"/>
      <c r="M78" s="62">
        <f t="shared" ref="M78:M82" si="3">SUM(C78:L78)</f>
        <v>0</v>
      </c>
    </row>
    <row r="79" spans="1:13" ht="15" x14ac:dyDescent="0.25">
      <c r="A79" s="66"/>
      <c r="B79" s="50"/>
      <c r="C79" s="63"/>
      <c r="D79" s="61"/>
      <c r="E79" s="61"/>
      <c r="F79" s="61"/>
      <c r="G79" s="61"/>
      <c r="H79" s="61"/>
      <c r="I79" s="61"/>
      <c r="J79" s="61"/>
      <c r="K79" s="61"/>
      <c r="L79" s="63"/>
      <c r="M79" s="62">
        <f t="shared" si="3"/>
        <v>0</v>
      </c>
    </row>
    <row r="80" spans="1:13" ht="15" x14ac:dyDescent="0.25">
      <c r="A80" s="66"/>
      <c r="B80" s="67"/>
      <c r="C80" s="63"/>
      <c r="D80" s="61"/>
      <c r="E80" s="61"/>
      <c r="F80" s="61"/>
      <c r="G80" s="61"/>
      <c r="H80" s="61"/>
      <c r="I80" s="61"/>
      <c r="J80" s="61"/>
      <c r="K80" s="61"/>
      <c r="L80" s="63"/>
      <c r="M80" s="62">
        <f t="shared" si="3"/>
        <v>0</v>
      </c>
    </row>
    <row r="81" spans="1:14" ht="15" x14ac:dyDescent="0.25">
      <c r="A81" s="66"/>
      <c r="B81" s="67"/>
      <c r="C81" s="63"/>
      <c r="D81" s="61"/>
      <c r="E81" s="61"/>
      <c r="F81" s="61"/>
      <c r="G81" s="61"/>
      <c r="H81" s="61"/>
      <c r="I81" s="61"/>
      <c r="J81" s="61"/>
      <c r="K81" s="61"/>
      <c r="L81" s="63"/>
      <c r="M81" s="62">
        <f t="shared" si="3"/>
        <v>0</v>
      </c>
    </row>
    <row r="82" spans="1:14" ht="15" x14ac:dyDescent="0.25">
      <c r="A82" s="6"/>
      <c r="B82" s="11"/>
      <c r="C82" s="10"/>
      <c r="D82" s="7"/>
      <c r="E82" s="7"/>
      <c r="F82" s="7"/>
      <c r="G82" s="7"/>
      <c r="H82" s="7"/>
      <c r="I82" s="7"/>
      <c r="J82" s="7"/>
      <c r="K82" s="7"/>
      <c r="L82" s="10"/>
      <c r="M82" s="8">
        <f t="shared" si="3"/>
        <v>0</v>
      </c>
    </row>
    <row r="83" spans="1:14" ht="15" x14ac:dyDescent="0.25">
      <c r="A83" s="8"/>
      <c r="B83" s="15" t="s">
        <v>23</v>
      </c>
      <c r="C83" s="8">
        <f t="shared" ref="C83:L83" si="4">SUM(C40:C82)</f>
        <v>65000000</v>
      </c>
      <c r="D83" s="8">
        <f t="shared" si="4"/>
        <v>11541316094.119442</v>
      </c>
      <c r="E83" s="8">
        <f t="shared" si="4"/>
        <v>0</v>
      </c>
      <c r="F83" s="8">
        <f t="shared" si="4"/>
        <v>91193199</v>
      </c>
      <c r="G83" s="8">
        <f t="shared" si="4"/>
        <v>292167.5</v>
      </c>
      <c r="H83" s="8">
        <f t="shared" si="4"/>
        <v>0</v>
      </c>
      <c r="I83" s="8">
        <f t="shared" si="4"/>
        <v>0</v>
      </c>
      <c r="J83" s="8">
        <f t="shared" si="4"/>
        <v>0</v>
      </c>
      <c r="K83" s="8">
        <f t="shared" si="4"/>
        <v>0</v>
      </c>
      <c r="L83" s="8">
        <f t="shared" si="4"/>
        <v>1395642321</v>
      </c>
      <c r="M83" s="8">
        <f>SUM(C83:L83)</f>
        <v>13093443781.619442</v>
      </c>
    </row>
    <row r="84" spans="1:14" ht="15" x14ac:dyDescent="0.25">
      <c r="A84" s="17"/>
      <c r="B84" s="18" t="s">
        <v>24</v>
      </c>
      <c r="C84" s="17">
        <f t="shared" ref="C84:M84" si="5">C38+C83</f>
        <v>404370000</v>
      </c>
      <c r="D84" s="17">
        <f t="shared" si="5"/>
        <v>12529706094.119442</v>
      </c>
      <c r="E84" s="17">
        <f t="shared" si="5"/>
        <v>0</v>
      </c>
      <c r="F84" s="17">
        <f t="shared" si="5"/>
        <v>91193199</v>
      </c>
      <c r="G84" s="17">
        <f t="shared" si="5"/>
        <v>292167.5</v>
      </c>
      <c r="H84" s="17">
        <f t="shared" si="5"/>
        <v>8000000</v>
      </c>
      <c r="I84" s="17">
        <f t="shared" si="5"/>
        <v>0</v>
      </c>
      <c r="J84" s="17">
        <f t="shared" si="5"/>
        <v>0</v>
      </c>
      <c r="K84" s="17">
        <f t="shared" si="5"/>
        <v>0</v>
      </c>
      <c r="L84" s="17">
        <f t="shared" si="5"/>
        <v>1671242321</v>
      </c>
      <c r="M84" s="17">
        <f t="shared" si="5"/>
        <v>14704803781.619442</v>
      </c>
    </row>
    <row r="85" spans="1:14" s="23" customFormat="1" ht="15" x14ac:dyDescent="0.25">
      <c r="A85" s="19"/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2"/>
    </row>
    <row r="86" spans="1:14" ht="15" x14ac:dyDescent="0.25">
      <c r="A86" s="97" t="s">
        <v>25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9"/>
    </row>
    <row r="87" spans="1:14" ht="28.5" x14ac:dyDescent="0.25">
      <c r="A87" s="9"/>
      <c r="B87" s="51" t="s">
        <v>135</v>
      </c>
      <c r="C87" s="76"/>
      <c r="D87" s="10"/>
      <c r="E87" s="10"/>
      <c r="F87" s="10"/>
      <c r="G87" s="10"/>
      <c r="H87" s="10"/>
      <c r="I87" s="10"/>
      <c r="J87" s="10"/>
      <c r="K87" s="10"/>
      <c r="L87" s="90">
        <f>10000000000</f>
        <v>10000000000</v>
      </c>
      <c r="M87" s="8">
        <f>SUM(C87:L87)</f>
        <v>10000000000</v>
      </c>
      <c r="N87" s="24"/>
    </row>
    <row r="88" spans="1:14" ht="15" x14ac:dyDescent="0.25">
      <c r="A88" s="9"/>
      <c r="B88" s="51" t="s">
        <v>136</v>
      </c>
      <c r="C88" s="76">
        <f>263000000*0.3</f>
        <v>78900000</v>
      </c>
      <c r="D88" s="10"/>
      <c r="E88" s="10"/>
      <c r="F88" s="10"/>
      <c r="G88" s="10"/>
      <c r="H88" s="10"/>
      <c r="I88" s="10">
        <f>263000000*0.4</f>
        <v>105200000</v>
      </c>
      <c r="J88" s="10"/>
      <c r="K88" s="10"/>
      <c r="L88" s="10">
        <f>263000000*0.3</f>
        <v>78900000</v>
      </c>
      <c r="M88" s="8">
        <f t="shared" ref="M88:M108" si="6">SUM(C88:L88)</f>
        <v>263000000</v>
      </c>
    </row>
    <row r="89" spans="1:14" ht="15" x14ac:dyDescent="0.25">
      <c r="A89" s="9"/>
      <c r="B89" s="51" t="s">
        <v>137</v>
      </c>
      <c r="C89" s="76"/>
      <c r="D89" s="10"/>
      <c r="E89" s="10"/>
      <c r="F89" s="10"/>
      <c r="G89" s="10"/>
      <c r="H89" s="10"/>
      <c r="I89" s="10"/>
      <c r="J89" s="10"/>
      <c r="K89" s="10"/>
      <c r="L89" s="10">
        <v>1100000000</v>
      </c>
      <c r="M89" s="8">
        <f t="shared" si="6"/>
        <v>1100000000</v>
      </c>
    </row>
    <row r="90" spans="1:14" ht="15" x14ac:dyDescent="0.2">
      <c r="A90" s="9"/>
      <c r="B90" s="51" t="s">
        <v>138</v>
      </c>
      <c r="C90" s="46"/>
      <c r="D90" s="77">
        <v>1253324179</v>
      </c>
      <c r="E90" s="10"/>
      <c r="F90" s="10"/>
      <c r="G90" s="10"/>
      <c r="H90" s="10"/>
      <c r="I90" s="10"/>
      <c r="J90" s="10"/>
      <c r="K90" s="10"/>
      <c r="L90" s="10"/>
      <c r="M90" s="8">
        <f>SUM(D90:L90)</f>
        <v>1253324179</v>
      </c>
    </row>
    <row r="91" spans="1:14" ht="15" x14ac:dyDescent="0.25">
      <c r="A91" s="9"/>
      <c r="B91" s="51" t="s">
        <v>139</v>
      </c>
      <c r="C91" s="78">
        <v>36200000</v>
      </c>
      <c r="D91" s="10"/>
      <c r="E91" s="10"/>
      <c r="F91" s="10"/>
      <c r="G91" s="10"/>
      <c r="H91" s="10"/>
      <c r="I91" s="10"/>
      <c r="J91" s="10"/>
      <c r="K91" s="10"/>
      <c r="L91" s="10"/>
      <c r="M91" s="8">
        <f t="shared" si="6"/>
        <v>36200000</v>
      </c>
    </row>
    <row r="92" spans="1:14" ht="15" x14ac:dyDescent="0.25">
      <c r="A92" s="9"/>
      <c r="B92" s="74" t="s">
        <v>140</v>
      </c>
      <c r="C92" s="83"/>
      <c r="D92" s="10"/>
      <c r="E92" s="10"/>
      <c r="F92" s="10"/>
      <c r="G92" s="10"/>
      <c r="H92" s="10"/>
      <c r="I92" s="10"/>
      <c r="J92" s="10"/>
      <c r="K92" s="10"/>
      <c r="L92" s="10"/>
      <c r="M92" s="8">
        <f t="shared" si="6"/>
        <v>0</v>
      </c>
    </row>
    <row r="93" spans="1:14" ht="28.5" x14ac:dyDescent="0.25">
      <c r="A93" s="9"/>
      <c r="B93" s="75" t="s">
        <v>141</v>
      </c>
      <c r="C93" s="83" t="s">
        <v>152</v>
      </c>
      <c r="D93" s="10"/>
      <c r="E93" s="10"/>
      <c r="F93" s="10"/>
      <c r="G93" s="10"/>
      <c r="H93" s="10"/>
      <c r="I93" s="10"/>
      <c r="J93" s="10"/>
      <c r="K93" s="10"/>
      <c r="L93" s="10"/>
      <c r="M93" s="8">
        <f t="shared" si="6"/>
        <v>0</v>
      </c>
    </row>
    <row r="94" spans="1:14" ht="28.5" x14ac:dyDescent="0.25">
      <c r="A94" s="9"/>
      <c r="B94" s="75" t="s">
        <v>142</v>
      </c>
      <c r="C94" s="83" t="s">
        <v>152</v>
      </c>
      <c r="D94" s="10"/>
      <c r="E94" s="10"/>
      <c r="F94" s="10"/>
      <c r="G94" s="10"/>
      <c r="H94" s="10"/>
      <c r="I94" s="10"/>
      <c r="J94" s="10"/>
      <c r="K94" s="10"/>
      <c r="L94" s="10"/>
      <c r="M94" s="8">
        <f t="shared" si="6"/>
        <v>0</v>
      </c>
    </row>
    <row r="95" spans="1:14" ht="28.5" x14ac:dyDescent="0.25">
      <c r="A95" s="9"/>
      <c r="B95" s="75" t="s">
        <v>143</v>
      </c>
      <c r="C95" s="83" t="s">
        <v>152</v>
      </c>
      <c r="D95" s="10"/>
      <c r="E95" s="10"/>
      <c r="F95" s="10"/>
      <c r="G95" s="10"/>
      <c r="H95" s="10"/>
      <c r="I95" s="10"/>
      <c r="J95" s="10"/>
      <c r="K95" s="10"/>
      <c r="L95" s="10"/>
      <c r="M95" s="8">
        <f t="shared" si="6"/>
        <v>0</v>
      </c>
    </row>
    <row r="96" spans="1:14" ht="28.5" x14ac:dyDescent="0.25">
      <c r="A96" s="9"/>
      <c r="B96" s="51" t="s">
        <v>144</v>
      </c>
      <c r="C96" s="78">
        <v>300000000</v>
      </c>
      <c r="D96" s="10"/>
      <c r="E96" s="10"/>
      <c r="F96" s="10"/>
      <c r="G96" s="10"/>
      <c r="H96" s="10"/>
      <c r="I96" s="10"/>
      <c r="J96" s="10"/>
      <c r="K96" s="10"/>
      <c r="L96" s="10"/>
      <c r="M96" s="8">
        <f t="shared" si="6"/>
        <v>300000000</v>
      </c>
    </row>
    <row r="97" spans="1:13" ht="28.5" x14ac:dyDescent="0.25">
      <c r="A97" s="9"/>
      <c r="B97" s="51" t="s">
        <v>145</v>
      </c>
      <c r="C97" s="78">
        <v>840000000</v>
      </c>
      <c r="D97" s="10"/>
      <c r="E97" s="10"/>
      <c r="F97" s="10"/>
      <c r="G97" s="10"/>
      <c r="H97" s="10"/>
      <c r="I97" s="10"/>
      <c r="J97" s="10"/>
      <c r="K97" s="10"/>
      <c r="L97" s="10"/>
      <c r="M97" s="8">
        <f t="shared" si="6"/>
        <v>840000000</v>
      </c>
    </row>
    <row r="98" spans="1:13" ht="28.5" x14ac:dyDescent="0.25">
      <c r="A98" s="9"/>
      <c r="B98" s="51" t="s">
        <v>146</v>
      </c>
      <c r="C98" s="79"/>
      <c r="D98" s="10"/>
      <c r="E98" s="10"/>
      <c r="F98" s="10"/>
      <c r="G98" s="10"/>
      <c r="H98" s="10"/>
      <c r="I98" s="10"/>
      <c r="J98" s="10"/>
      <c r="K98" s="10"/>
      <c r="L98" s="90">
        <f>12000000000</f>
        <v>12000000000</v>
      </c>
      <c r="M98" s="8">
        <f t="shared" si="6"/>
        <v>12000000000</v>
      </c>
    </row>
    <row r="99" spans="1:13" ht="15" x14ac:dyDescent="0.25">
      <c r="A99" s="9"/>
      <c r="B99" s="11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8">
        <f t="shared" si="6"/>
        <v>0</v>
      </c>
    </row>
    <row r="100" spans="1:13" ht="15" x14ac:dyDescent="0.25">
      <c r="A100" s="9"/>
      <c r="B100" s="11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8">
        <f t="shared" si="6"/>
        <v>0</v>
      </c>
    </row>
    <row r="101" spans="1:13" ht="15" x14ac:dyDescent="0.25">
      <c r="A101" s="9"/>
      <c r="B101" s="11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8">
        <f t="shared" si="6"/>
        <v>0</v>
      </c>
    </row>
    <row r="102" spans="1:13" ht="15" x14ac:dyDescent="0.25">
      <c r="A102" s="9"/>
      <c r="B102" s="11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8">
        <f t="shared" si="6"/>
        <v>0</v>
      </c>
    </row>
    <row r="103" spans="1:13" ht="15" x14ac:dyDescent="0.25">
      <c r="A103" s="9"/>
      <c r="B103" s="11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8">
        <f t="shared" si="6"/>
        <v>0</v>
      </c>
    </row>
    <row r="104" spans="1:13" ht="15" x14ac:dyDescent="0.25">
      <c r="A104" s="9"/>
      <c r="B104" s="11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8">
        <f t="shared" si="6"/>
        <v>0</v>
      </c>
    </row>
    <row r="105" spans="1:13" ht="15" x14ac:dyDescent="0.25">
      <c r="A105" s="9"/>
      <c r="B105" s="11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8">
        <f t="shared" si="6"/>
        <v>0</v>
      </c>
    </row>
    <row r="106" spans="1:13" ht="15" x14ac:dyDescent="0.25">
      <c r="A106" s="9"/>
      <c r="B106" s="11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8">
        <f t="shared" si="6"/>
        <v>0</v>
      </c>
    </row>
    <row r="107" spans="1:13" ht="15" x14ac:dyDescent="0.25">
      <c r="A107" s="9"/>
      <c r="B107" s="11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8">
        <f t="shared" si="6"/>
        <v>0</v>
      </c>
    </row>
    <row r="108" spans="1:13" ht="15" x14ac:dyDescent="0.25">
      <c r="A108" s="9"/>
      <c r="B108" s="11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8">
        <f t="shared" si="6"/>
        <v>0</v>
      </c>
    </row>
    <row r="109" spans="1:13" ht="15" x14ac:dyDescent="0.25">
      <c r="A109" s="8"/>
      <c r="B109" s="15" t="s">
        <v>26</v>
      </c>
      <c r="C109" s="8">
        <f>SUM(C87:C108)</f>
        <v>1255100000</v>
      </c>
      <c r="D109" s="8">
        <f t="shared" ref="D109:L109" si="7">SUM(D87:D108)</f>
        <v>1253324179</v>
      </c>
      <c r="E109" s="8">
        <f t="shared" si="7"/>
        <v>0</v>
      </c>
      <c r="F109" s="8">
        <f t="shared" si="7"/>
        <v>0</v>
      </c>
      <c r="G109" s="8">
        <f t="shared" si="7"/>
        <v>0</v>
      </c>
      <c r="H109" s="8">
        <f t="shared" si="7"/>
        <v>0</v>
      </c>
      <c r="I109" s="8">
        <f t="shared" si="7"/>
        <v>105200000</v>
      </c>
      <c r="J109" s="8">
        <f t="shared" si="7"/>
        <v>0</v>
      </c>
      <c r="K109" s="8">
        <f t="shared" si="7"/>
        <v>0</v>
      </c>
      <c r="L109" s="8">
        <f t="shared" si="7"/>
        <v>23178900000</v>
      </c>
      <c r="M109" s="8">
        <f>SUM(C109:L109)</f>
        <v>25792524179</v>
      </c>
    </row>
    <row r="110" spans="1:13" ht="15.6" customHeight="1" x14ac:dyDescent="0.25">
      <c r="A110" s="97" t="s">
        <v>27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9"/>
    </row>
    <row r="111" spans="1:13" ht="28.5" x14ac:dyDescent="0.25">
      <c r="A111" s="9"/>
      <c r="B111" s="16" t="s">
        <v>28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8">
        <f t="shared" ref="M111:M117" si="8">SUM(C111:L111)</f>
        <v>0</v>
      </c>
    </row>
    <row r="112" spans="1:13" ht="28.5" x14ac:dyDescent="0.25">
      <c r="A112" s="9"/>
      <c r="B112" s="16" t="s">
        <v>29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8">
        <f t="shared" si="8"/>
        <v>0</v>
      </c>
    </row>
    <row r="113" spans="1:13" ht="15" x14ac:dyDescent="0.25">
      <c r="A113" s="9"/>
      <c r="B113" s="16" t="s">
        <v>170</v>
      </c>
      <c r="C113" s="10">
        <v>100000000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8">
        <f t="shared" si="8"/>
        <v>100000000</v>
      </c>
    </row>
    <row r="114" spans="1:13" ht="28.5" x14ac:dyDescent="0.25">
      <c r="A114" s="9"/>
      <c r="B114" s="16" t="s">
        <v>30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8">
        <f t="shared" si="8"/>
        <v>0</v>
      </c>
    </row>
    <row r="115" spans="1:13" ht="15" x14ac:dyDescent="0.25">
      <c r="A115" s="9"/>
      <c r="B115" s="16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8">
        <f t="shared" si="8"/>
        <v>0</v>
      </c>
    </row>
    <row r="116" spans="1:13" ht="15" x14ac:dyDescent="0.25">
      <c r="A116" s="9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8">
        <f t="shared" si="8"/>
        <v>0</v>
      </c>
    </row>
    <row r="117" spans="1:13" ht="15" x14ac:dyDescent="0.25">
      <c r="A117" s="9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8">
        <f t="shared" si="8"/>
        <v>0</v>
      </c>
    </row>
    <row r="118" spans="1:13" ht="15" x14ac:dyDescent="0.25">
      <c r="A118" s="8"/>
      <c r="B118" s="15" t="s">
        <v>31</v>
      </c>
      <c r="C118" s="8">
        <f>SUM(C111:C117)</f>
        <v>100000000</v>
      </c>
      <c r="D118" s="8">
        <f t="shared" ref="D118:M118" si="9">SUM(D111:D117)</f>
        <v>0</v>
      </c>
      <c r="E118" s="8">
        <f t="shared" si="9"/>
        <v>0</v>
      </c>
      <c r="F118" s="8">
        <f t="shared" si="9"/>
        <v>0</v>
      </c>
      <c r="G118" s="8">
        <f t="shared" si="9"/>
        <v>0</v>
      </c>
      <c r="H118" s="8">
        <f t="shared" si="9"/>
        <v>0</v>
      </c>
      <c r="I118" s="8">
        <f t="shared" si="9"/>
        <v>0</v>
      </c>
      <c r="J118" s="8">
        <f t="shared" si="9"/>
        <v>0</v>
      </c>
      <c r="K118" s="8">
        <f t="shared" si="9"/>
        <v>0</v>
      </c>
      <c r="L118" s="8">
        <f t="shared" si="9"/>
        <v>0</v>
      </c>
      <c r="M118" s="8">
        <f t="shared" si="9"/>
        <v>100000000</v>
      </c>
    </row>
    <row r="119" spans="1:13" s="25" customFormat="1" ht="15" x14ac:dyDescent="0.25">
      <c r="A119" s="97" t="s">
        <v>32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9"/>
    </row>
    <row r="120" spans="1:13" ht="28.5" x14ac:dyDescent="0.25">
      <c r="A120" s="26"/>
      <c r="B120" s="27" t="s">
        <v>33</v>
      </c>
      <c r="C120" s="7">
        <v>14812045</v>
      </c>
      <c r="D120" s="7">
        <v>52000</v>
      </c>
      <c r="E120" s="7"/>
      <c r="F120" s="7"/>
      <c r="G120" s="7"/>
      <c r="H120" s="7"/>
      <c r="I120" s="7"/>
      <c r="J120" s="7"/>
      <c r="K120" s="7"/>
      <c r="L120" s="7"/>
      <c r="M120" s="8">
        <f t="shared" ref="M120:M126" si="10">SUM(C120:L120)</f>
        <v>14864045</v>
      </c>
    </row>
    <row r="121" spans="1:13" ht="15" x14ac:dyDescent="0.25">
      <c r="A121" s="26">
        <v>1</v>
      </c>
      <c r="B121" s="27" t="s">
        <v>34</v>
      </c>
      <c r="C121" s="7"/>
      <c r="D121" s="7"/>
      <c r="E121" s="7"/>
      <c r="F121" s="7">
        <v>1319800</v>
      </c>
      <c r="G121" s="7"/>
      <c r="H121" s="7"/>
      <c r="I121" s="7"/>
      <c r="J121" s="7"/>
      <c r="K121" s="7"/>
      <c r="L121" s="7"/>
      <c r="M121" s="8">
        <f t="shared" si="10"/>
        <v>1319800</v>
      </c>
    </row>
    <row r="122" spans="1:13" ht="15" x14ac:dyDescent="0.25">
      <c r="A122" s="26"/>
      <c r="B122" s="2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8">
        <f t="shared" si="10"/>
        <v>0</v>
      </c>
    </row>
    <row r="123" spans="1:13" ht="15" x14ac:dyDescent="0.25">
      <c r="A123" s="26"/>
      <c r="B123" s="2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8">
        <f t="shared" si="10"/>
        <v>0</v>
      </c>
    </row>
    <row r="124" spans="1:13" ht="15" x14ac:dyDescent="0.25">
      <c r="A124" s="26"/>
      <c r="B124" s="2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8">
        <f t="shared" si="10"/>
        <v>0</v>
      </c>
    </row>
    <row r="125" spans="1:13" ht="15" x14ac:dyDescent="0.25">
      <c r="A125" s="26"/>
      <c r="B125" s="2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8">
        <f t="shared" si="10"/>
        <v>0</v>
      </c>
    </row>
    <row r="126" spans="1:13" ht="15" x14ac:dyDescent="0.25">
      <c r="A126" s="26"/>
      <c r="B126" s="2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8">
        <f t="shared" si="10"/>
        <v>0</v>
      </c>
    </row>
    <row r="127" spans="1:13" ht="15" x14ac:dyDescent="0.25">
      <c r="A127" s="8"/>
      <c r="B127" s="15" t="s">
        <v>35</v>
      </c>
      <c r="C127" s="8">
        <f>SUM(C120:C126)</f>
        <v>14812045</v>
      </c>
      <c r="D127" s="8">
        <f t="shared" ref="D127:M127" si="11">SUM(D120:D126)</f>
        <v>52000</v>
      </c>
      <c r="E127" s="8">
        <f t="shared" si="11"/>
        <v>0</v>
      </c>
      <c r="F127" s="8">
        <f t="shared" si="11"/>
        <v>1319800</v>
      </c>
      <c r="G127" s="8">
        <f t="shared" si="11"/>
        <v>0</v>
      </c>
      <c r="H127" s="8">
        <f t="shared" si="11"/>
        <v>0</v>
      </c>
      <c r="I127" s="8">
        <f t="shared" si="11"/>
        <v>0</v>
      </c>
      <c r="J127" s="8">
        <f t="shared" si="11"/>
        <v>0</v>
      </c>
      <c r="K127" s="8"/>
      <c r="L127" s="8">
        <f t="shared" si="11"/>
        <v>0</v>
      </c>
      <c r="M127" s="8">
        <f t="shared" si="11"/>
        <v>16183845</v>
      </c>
    </row>
    <row r="128" spans="1:13" ht="15" x14ac:dyDescent="0.25">
      <c r="A128" s="97" t="s">
        <v>36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9"/>
    </row>
    <row r="129" spans="1:13" ht="30" x14ac:dyDescent="0.25">
      <c r="A129" s="6"/>
      <c r="B129" s="86" t="s">
        <v>158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8">
        <f t="shared" ref="M129:M144" si="12">SUM(C129:L129)</f>
        <v>0</v>
      </c>
    </row>
    <row r="130" spans="1:13" ht="15" x14ac:dyDescent="0.25">
      <c r="A130" s="6"/>
      <c r="B130" s="84" t="s">
        <v>153</v>
      </c>
      <c r="C130" s="33">
        <v>650000</v>
      </c>
      <c r="D130" s="7"/>
      <c r="E130" s="7"/>
      <c r="F130" s="7"/>
      <c r="G130" s="7"/>
      <c r="H130" s="7"/>
      <c r="I130" s="7"/>
      <c r="J130" s="7"/>
      <c r="K130" s="7"/>
      <c r="L130" s="7"/>
      <c r="M130" s="8">
        <f t="shared" si="12"/>
        <v>650000</v>
      </c>
    </row>
    <row r="131" spans="1:13" ht="15" x14ac:dyDescent="0.25">
      <c r="A131" s="6"/>
      <c r="B131" s="84" t="s">
        <v>154</v>
      </c>
      <c r="C131" s="3"/>
      <c r="D131" s="7"/>
      <c r="E131" s="7"/>
      <c r="F131" s="7"/>
      <c r="G131" s="85">
        <v>1700000000</v>
      </c>
      <c r="H131" s="7"/>
      <c r="I131" s="7"/>
      <c r="J131" s="7"/>
      <c r="K131" s="7"/>
      <c r="L131" s="7"/>
      <c r="M131" s="8">
        <f t="shared" si="12"/>
        <v>1700000000</v>
      </c>
    </row>
    <row r="132" spans="1:13" ht="15" x14ac:dyDescent="0.25">
      <c r="A132" s="6"/>
      <c r="B132" s="84" t="s">
        <v>155</v>
      </c>
      <c r="C132" s="85" t="s">
        <v>19</v>
      </c>
      <c r="D132" s="7"/>
      <c r="E132" s="7"/>
      <c r="F132" s="7"/>
      <c r="G132" s="7"/>
      <c r="H132" s="7"/>
      <c r="I132" s="7"/>
      <c r="J132" s="7"/>
      <c r="K132" s="7"/>
      <c r="L132" s="7"/>
      <c r="M132" s="8">
        <f t="shared" si="12"/>
        <v>0</v>
      </c>
    </row>
    <row r="133" spans="1:13" ht="15" x14ac:dyDescent="0.25">
      <c r="A133" s="6"/>
      <c r="B133" s="84" t="s">
        <v>156</v>
      </c>
      <c r="C133" s="33"/>
      <c r="D133" s="7"/>
      <c r="E133" s="7"/>
      <c r="F133" s="7"/>
      <c r="G133" s="7"/>
      <c r="H133" s="7"/>
      <c r="I133" s="7"/>
      <c r="J133" s="7"/>
      <c r="K133" s="7"/>
      <c r="L133" s="7"/>
      <c r="M133" s="8">
        <f t="shared" si="12"/>
        <v>0</v>
      </c>
    </row>
    <row r="134" spans="1:13" ht="15" x14ac:dyDescent="0.25">
      <c r="A134" s="6"/>
      <c r="B134" s="57" t="s">
        <v>157</v>
      </c>
      <c r="C134" s="9"/>
      <c r="D134" s="7">
        <f>386657*1000</f>
        <v>386657000</v>
      </c>
      <c r="E134" s="7"/>
      <c r="F134" s="7"/>
      <c r="G134" s="7"/>
      <c r="H134" s="7"/>
      <c r="I134" s="7"/>
      <c r="J134" s="7"/>
      <c r="K134" s="7"/>
      <c r="L134" s="7"/>
      <c r="M134" s="8">
        <f t="shared" si="12"/>
        <v>386657000</v>
      </c>
    </row>
    <row r="135" spans="1:13" ht="15" x14ac:dyDescent="0.25">
      <c r="A135" s="6"/>
      <c r="B135" s="28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8">
        <f t="shared" si="12"/>
        <v>0</v>
      </c>
    </row>
    <row r="136" spans="1:13" ht="15" x14ac:dyDescent="0.25">
      <c r="A136" s="6"/>
      <c r="B136" s="28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8">
        <f t="shared" si="12"/>
        <v>0</v>
      </c>
    </row>
    <row r="137" spans="1:13" ht="15" x14ac:dyDescent="0.25">
      <c r="A137" s="6"/>
      <c r="B137" s="2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8">
        <f t="shared" si="12"/>
        <v>0</v>
      </c>
    </row>
    <row r="138" spans="1:13" ht="15" x14ac:dyDescent="0.25">
      <c r="A138" s="6"/>
      <c r="B138" s="28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8">
        <f t="shared" si="12"/>
        <v>0</v>
      </c>
    </row>
    <row r="139" spans="1:13" ht="15" x14ac:dyDescent="0.25">
      <c r="A139" s="6"/>
      <c r="B139" s="28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8">
        <f t="shared" si="12"/>
        <v>0</v>
      </c>
    </row>
    <row r="140" spans="1:13" ht="15" x14ac:dyDescent="0.25">
      <c r="A140" s="6"/>
      <c r="B140" s="28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8">
        <f t="shared" si="12"/>
        <v>0</v>
      </c>
    </row>
    <row r="141" spans="1:13" ht="15" x14ac:dyDescent="0.25">
      <c r="A141" s="6"/>
      <c r="B141" s="28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8">
        <f t="shared" si="12"/>
        <v>0</v>
      </c>
    </row>
    <row r="142" spans="1:13" ht="15" x14ac:dyDescent="0.25">
      <c r="A142" s="6"/>
      <c r="B142" s="2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8">
        <f t="shared" si="12"/>
        <v>0</v>
      </c>
    </row>
    <row r="143" spans="1:13" ht="15" x14ac:dyDescent="0.25">
      <c r="A143" s="6"/>
      <c r="B143" s="28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8">
        <f t="shared" si="12"/>
        <v>0</v>
      </c>
    </row>
    <row r="144" spans="1:13" ht="15" x14ac:dyDescent="0.25">
      <c r="A144" s="6"/>
      <c r="B144" s="16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8">
        <f t="shared" si="12"/>
        <v>0</v>
      </c>
    </row>
    <row r="145" spans="1:14" ht="15" x14ac:dyDescent="0.25">
      <c r="A145" s="6"/>
      <c r="B145" s="16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8">
        <f t="shared" ref="M145" si="13">SUM(C145:L145)</f>
        <v>0</v>
      </c>
    </row>
    <row r="146" spans="1:14" ht="15" x14ac:dyDescent="0.25">
      <c r="A146" s="8"/>
      <c r="B146" s="15" t="s">
        <v>37</v>
      </c>
      <c r="C146" s="8">
        <f>SUM(C129:C145)</f>
        <v>650000</v>
      </c>
      <c r="D146" s="8">
        <f t="shared" ref="D146:M146" si="14">SUM(D129:D145)</f>
        <v>386657000</v>
      </c>
      <c r="E146" s="8">
        <f t="shared" si="14"/>
        <v>0</v>
      </c>
      <c r="F146" s="8">
        <f t="shared" si="14"/>
        <v>0</v>
      </c>
      <c r="G146" s="8">
        <f t="shared" si="14"/>
        <v>1700000000</v>
      </c>
      <c r="H146" s="8">
        <f t="shared" si="14"/>
        <v>0</v>
      </c>
      <c r="I146" s="8">
        <f t="shared" si="14"/>
        <v>0</v>
      </c>
      <c r="J146" s="8">
        <f t="shared" si="14"/>
        <v>0</v>
      </c>
      <c r="K146" s="8">
        <f t="shared" si="14"/>
        <v>0</v>
      </c>
      <c r="L146" s="8">
        <f t="shared" si="14"/>
        <v>0</v>
      </c>
      <c r="M146" s="8">
        <f t="shared" si="14"/>
        <v>2087307000</v>
      </c>
    </row>
    <row r="147" spans="1:14" ht="15" x14ac:dyDescent="0.25">
      <c r="A147" s="29"/>
      <c r="B147" s="29" t="s">
        <v>38</v>
      </c>
      <c r="C147" s="29">
        <f t="shared" ref="C147:M147" si="15">C109+C118+C127+C146</f>
        <v>1370562045</v>
      </c>
      <c r="D147" s="29">
        <f t="shared" si="15"/>
        <v>1640033179</v>
      </c>
      <c r="E147" s="29">
        <f t="shared" si="15"/>
        <v>0</v>
      </c>
      <c r="F147" s="29">
        <f t="shared" si="15"/>
        <v>1319800</v>
      </c>
      <c r="G147" s="29">
        <f t="shared" si="15"/>
        <v>1700000000</v>
      </c>
      <c r="H147" s="29">
        <f t="shared" si="15"/>
        <v>0</v>
      </c>
      <c r="I147" s="29">
        <f t="shared" si="15"/>
        <v>105200000</v>
      </c>
      <c r="J147" s="29">
        <f t="shared" si="15"/>
        <v>0</v>
      </c>
      <c r="K147" s="29">
        <f t="shared" si="15"/>
        <v>0</v>
      </c>
      <c r="L147" s="29">
        <f t="shared" si="15"/>
        <v>23178900000</v>
      </c>
      <c r="M147" s="29">
        <f t="shared" si="15"/>
        <v>27996015024</v>
      </c>
    </row>
    <row r="148" spans="1:14" s="23" customFormat="1" ht="15" x14ac:dyDescent="0.25">
      <c r="A148" s="19"/>
      <c r="B148" s="21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1"/>
    </row>
    <row r="149" spans="1:14" ht="15" x14ac:dyDescent="0.25">
      <c r="A149" s="105" t="s">
        <v>39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7"/>
      <c r="N149" s="25" t="s">
        <v>40</v>
      </c>
    </row>
    <row r="150" spans="1:14" s="23" customFormat="1" ht="15" x14ac:dyDescent="0.25">
      <c r="A150" s="26"/>
      <c r="B150" s="32" t="s">
        <v>41</v>
      </c>
      <c r="C150" s="10"/>
      <c r="D150" s="10">
        <f>+N150*75000</f>
        <v>9825000</v>
      </c>
      <c r="E150" s="10"/>
      <c r="F150" s="10"/>
      <c r="G150" s="10"/>
      <c r="H150" s="10"/>
      <c r="I150" s="10"/>
      <c r="J150" s="10"/>
      <c r="K150" s="10"/>
      <c r="L150" s="10"/>
      <c r="M150" s="8">
        <f t="shared" ref="M150:M174" si="16">SUM(C150:L150)</f>
        <v>9825000</v>
      </c>
      <c r="N150" s="23">
        <v>131</v>
      </c>
    </row>
    <row r="151" spans="1:14" s="23" customFormat="1" ht="15" x14ac:dyDescent="0.25">
      <c r="A151" s="26"/>
      <c r="B151" s="32" t="s">
        <v>42</v>
      </c>
      <c r="C151" s="10"/>
      <c r="D151" s="10">
        <f t="shared" ref="D151:D168" si="17">+N151*75000</f>
        <v>1800000</v>
      </c>
      <c r="E151" s="10"/>
      <c r="F151" s="10"/>
      <c r="G151" s="10"/>
      <c r="H151" s="10"/>
      <c r="I151" s="10"/>
      <c r="J151" s="10"/>
      <c r="K151" s="10"/>
      <c r="L151" s="10"/>
      <c r="M151" s="8">
        <f t="shared" si="16"/>
        <v>1800000</v>
      </c>
      <c r="N151" s="23">
        <v>24</v>
      </c>
    </row>
    <row r="152" spans="1:14" s="23" customFormat="1" ht="15" x14ac:dyDescent="0.25">
      <c r="A152" s="26"/>
      <c r="B152" s="32" t="s">
        <v>43</v>
      </c>
      <c r="C152" s="10"/>
      <c r="D152" s="10">
        <f t="shared" si="17"/>
        <v>1050000</v>
      </c>
      <c r="E152" s="10"/>
      <c r="F152" s="10"/>
      <c r="G152" s="10"/>
      <c r="H152" s="10"/>
      <c r="I152" s="10"/>
      <c r="J152" s="10"/>
      <c r="K152" s="10"/>
      <c r="L152" s="10"/>
      <c r="M152" s="8">
        <f t="shared" si="16"/>
        <v>1050000</v>
      </c>
      <c r="N152" s="23">
        <v>14</v>
      </c>
    </row>
    <row r="153" spans="1:14" s="23" customFormat="1" ht="15" x14ac:dyDescent="0.25">
      <c r="A153" s="26"/>
      <c r="B153" s="33" t="s">
        <v>44</v>
      </c>
      <c r="C153" s="10"/>
      <c r="D153" s="10">
        <f t="shared" si="17"/>
        <v>9075000</v>
      </c>
      <c r="E153" s="10"/>
      <c r="F153" s="10"/>
      <c r="G153" s="10"/>
      <c r="H153" s="10"/>
      <c r="I153" s="10"/>
      <c r="J153" s="10"/>
      <c r="K153" s="10"/>
      <c r="L153" s="10"/>
      <c r="M153" s="8">
        <f t="shared" si="16"/>
        <v>9075000</v>
      </c>
      <c r="N153" s="23">
        <v>121</v>
      </c>
    </row>
    <row r="154" spans="1:14" s="23" customFormat="1" ht="15" x14ac:dyDescent="0.25">
      <c r="A154" s="26"/>
      <c r="B154" s="33" t="s">
        <v>45</v>
      </c>
      <c r="C154" s="10"/>
      <c r="D154" s="10">
        <f t="shared" si="17"/>
        <v>14325000</v>
      </c>
      <c r="E154" s="10"/>
      <c r="F154" s="10"/>
      <c r="G154" s="10"/>
      <c r="H154" s="10"/>
      <c r="I154" s="10"/>
      <c r="J154" s="10"/>
      <c r="K154" s="10"/>
      <c r="L154" s="10"/>
      <c r="M154" s="8">
        <f t="shared" si="16"/>
        <v>14325000</v>
      </c>
      <c r="N154" s="23">
        <v>191</v>
      </c>
    </row>
    <row r="155" spans="1:14" s="23" customFormat="1" ht="15" x14ac:dyDescent="0.25">
      <c r="A155" s="26"/>
      <c r="B155" s="34" t="s">
        <v>46</v>
      </c>
      <c r="C155" s="10"/>
      <c r="D155" s="10">
        <f t="shared" si="17"/>
        <v>1950000</v>
      </c>
      <c r="E155" s="10"/>
      <c r="F155" s="10"/>
      <c r="G155" s="10"/>
      <c r="H155" s="10"/>
      <c r="I155" s="10"/>
      <c r="J155" s="10"/>
      <c r="K155" s="10"/>
      <c r="L155" s="10"/>
      <c r="M155" s="8">
        <f t="shared" si="16"/>
        <v>1950000</v>
      </c>
      <c r="N155" s="23">
        <v>26</v>
      </c>
    </row>
    <row r="156" spans="1:14" s="23" customFormat="1" ht="15" x14ac:dyDescent="0.25">
      <c r="A156" s="26"/>
      <c r="B156" s="34" t="s">
        <v>47</v>
      </c>
      <c r="C156" s="10"/>
      <c r="D156" s="10">
        <f t="shared" si="17"/>
        <v>33750000</v>
      </c>
      <c r="E156" s="10"/>
      <c r="F156" s="10"/>
      <c r="G156" s="10"/>
      <c r="H156" s="10"/>
      <c r="I156" s="10"/>
      <c r="J156" s="10"/>
      <c r="K156" s="10"/>
      <c r="L156" s="10"/>
      <c r="M156" s="8">
        <f t="shared" si="16"/>
        <v>33750000</v>
      </c>
      <c r="N156" s="23">
        <v>450</v>
      </c>
    </row>
    <row r="157" spans="1:14" s="23" customFormat="1" ht="15" x14ac:dyDescent="0.25">
      <c r="A157" s="26"/>
      <c r="B157" s="34" t="s">
        <v>48</v>
      </c>
      <c r="C157" s="10"/>
      <c r="D157" s="10">
        <f t="shared" si="17"/>
        <v>3375000</v>
      </c>
      <c r="E157" s="10"/>
      <c r="F157" s="10"/>
      <c r="G157" s="10"/>
      <c r="H157" s="10"/>
      <c r="I157" s="10"/>
      <c r="J157" s="10"/>
      <c r="K157" s="10"/>
      <c r="L157" s="10"/>
      <c r="M157" s="8">
        <f t="shared" si="16"/>
        <v>3375000</v>
      </c>
      <c r="N157" s="23">
        <v>45</v>
      </c>
    </row>
    <row r="158" spans="1:14" s="23" customFormat="1" ht="15" x14ac:dyDescent="0.25">
      <c r="A158" s="26"/>
      <c r="B158" s="35" t="s">
        <v>49</v>
      </c>
      <c r="C158" s="10"/>
      <c r="D158" s="10">
        <f t="shared" si="17"/>
        <v>262500000</v>
      </c>
      <c r="E158" s="10"/>
      <c r="F158" s="10"/>
      <c r="G158" s="10"/>
      <c r="H158" s="10"/>
      <c r="I158" s="10"/>
      <c r="J158" s="10"/>
      <c r="K158" s="10"/>
      <c r="L158" s="10"/>
      <c r="M158" s="8">
        <f t="shared" si="16"/>
        <v>262500000</v>
      </c>
      <c r="N158" s="23">
        <v>3500</v>
      </c>
    </row>
    <row r="159" spans="1:14" s="23" customFormat="1" ht="15" x14ac:dyDescent="0.25">
      <c r="A159" s="26"/>
      <c r="B159" s="34" t="s">
        <v>50</v>
      </c>
      <c r="C159" s="10"/>
      <c r="D159" s="10">
        <f t="shared" si="17"/>
        <v>11250000</v>
      </c>
      <c r="E159" s="10"/>
      <c r="F159" s="10"/>
      <c r="G159" s="10"/>
      <c r="H159" s="10"/>
      <c r="I159" s="10"/>
      <c r="J159" s="10"/>
      <c r="K159" s="10"/>
      <c r="L159" s="10"/>
      <c r="M159" s="8">
        <f t="shared" si="16"/>
        <v>11250000</v>
      </c>
      <c r="N159" s="23">
        <v>150</v>
      </c>
    </row>
    <row r="160" spans="1:14" s="23" customFormat="1" ht="15" x14ac:dyDescent="0.25">
      <c r="A160" s="26"/>
      <c r="B160" s="34" t="s">
        <v>51</v>
      </c>
      <c r="C160" s="10"/>
      <c r="D160" s="10">
        <f t="shared" si="17"/>
        <v>5400000</v>
      </c>
      <c r="E160" s="10"/>
      <c r="F160" s="10"/>
      <c r="G160" s="10"/>
      <c r="H160" s="10"/>
      <c r="I160" s="10"/>
      <c r="J160" s="10"/>
      <c r="K160" s="10"/>
      <c r="L160" s="10"/>
      <c r="M160" s="8">
        <f t="shared" si="16"/>
        <v>5400000</v>
      </c>
      <c r="N160" s="23">
        <v>72</v>
      </c>
    </row>
    <row r="161" spans="1:15" s="23" customFormat="1" ht="15" x14ac:dyDescent="0.25">
      <c r="A161" s="26"/>
      <c r="B161" s="33" t="s">
        <v>52</v>
      </c>
      <c r="C161" s="10"/>
      <c r="D161" s="10">
        <f t="shared" si="17"/>
        <v>3600000</v>
      </c>
      <c r="E161" s="10"/>
      <c r="F161" s="10"/>
      <c r="G161" s="10"/>
      <c r="H161" s="10"/>
      <c r="I161" s="10"/>
      <c r="J161" s="10"/>
      <c r="K161" s="10"/>
      <c r="L161" s="10"/>
      <c r="M161" s="8">
        <f t="shared" si="16"/>
        <v>3600000</v>
      </c>
      <c r="N161" s="23">
        <v>48</v>
      </c>
    </row>
    <row r="162" spans="1:15" s="23" customFormat="1" ht="15" x14ac:dyDescent="0.25">
      <c r="A162" s="26"/>
      <c r="B162" s="34" t="s">
        <v>53</v>
      </c>
      <c r="C162" s="10"/>
      <c r="D162" s="10">
        <f t="shared" si="17"/>
        <v>0</v>
      </c>
      <c r="E162" s="10"/>
      <c r="F162" s="10"/>
      <c r="G162" s="10"/>
      <c r="H162" s="10"/>
      <c r="I162" s="10"/>
      <c r="J162" s="10"/>
      <c r="K162" s="10"/>
      <c r="L162" s="10"/>
      <c r="M162" s="8">
        <f t="shared" si="16"/>
        <v>0</v>
      </c>
      <c r="N162" s="23">
        <v>0</v>
      </c>
      <c r="O162" s="23" t="s">
        <v>54</v>
      </c>
    </row>
    <row r="163" spans="1:15" s="23" customFormat="1" ht="15" x14ac:dyDescent="0.25">
      <c r="A163" s="26"/>
      <c r="B163" s="32" t="s">
        <v>55</v>
      </c>
      <c r="C163" s="10"/>
      <c r="D163" s="10">
        <f t="shared" si="17"/>
        <v>2250000</v>
      </c>
      <c r="E163" s="10"/>
      <c r="F163" s="10"/>
      <c r="G163" s="10"/>
      <c r="H163" s="10"/>
      <c r="I163" s="10"/>
      <c r="J163" s="10"/>
      <c r="K163" s="10"/>
      <c r="L163" s="10"/>
      <c r="M163" s="8">
        <f t="shared" si="16"/>
        <v>2250000</v>
      </c>
      <c r="N163" s="23">
        <v>30</v>
      </c>
    </row>
    <row r="164" spans="1:15" s="23" customFormat="1" ht="30" customHeight="1" x14ac:dyDescent="0.25">
      <c r="A164" s="26"/>
      <c r="B164" s="32" t="s">
        <v>172</v>
      </c>
      <c r="C164" s="10"/>
      <c r="D164" s="10">
        <v>11250000</v>
      </c>
      <c r="E164" s="10"/>
      <c r="F164" s="10"/>
      <c r="G164" s="10"/>
      <c r="H164" s="10"/>
      <c r="I164" s="10"/>
      <c r="J164" s="10"/>
      <c r="K164" s="10"/>
      <c r="L164" s="10"/>
      <c r="M164" s="8">
        <f t="shared" si="16"/>
        <v>11250000</v>
      </c>
      <c r="N164" s="23">
        <v>300</v>
      </c>
    </row>
    <row r="165" spans="1:15" s="23" customFormat="1" ht="30" customHeight="1" x14ac:dyDescent="0.25">
      <c r="A165" s="26"/>
      <c r="B165" s="32" t="s">
        <v>171</v>
      </c>
      <c r="C165" s="10"/>
      <c r="D165" s="10">
        <v>11250000</v>
      </c>
      <c r="E165" s="10"/>
      <c r="F165" s="10"/>
      <c r="G165" s="10"/>
      <c r="H165" s="10"/>
      <c r="I165" s="10"/>
      <c r="J165" s="10"/>
      <c r="K165" s="10"/>
      <c r="L165" s="10"/>
      <c r="M165" s="8"/>
    </row>
    <row r="166" spans="1:15" s="23" customFormat="1" ht="15" x14ac:dyDescent="0.25">
      <c r="A166" s="26"/>
      <c r="B166" s="32" t="s">
        <v>56</v>
      </c>
      <c r="C166" s="10"/>
      <c r="D166" s="10">
        <f t="shared" si="17"/>
        <v>3150000</v>
      </c>
      <c r="E166" s="10"/>
      <c r="F166" s="10"/>
      <c r="G166" s="10"/>
      <c r="H166" s="10"/>
      <c r="I166" s="10"/>
      <c r="J166" s="10"/>
      <c r="K166" s="10"/>
      <c r="L166" s="10"/>
      <c r="M166" s="8">
        <f t="shared" si="16"/>
        <v>3150000</v>
      </c>
      <c r="N166" s="23">
        <v>42</v>
      </c>
    </row>
    <row r="167" spans="1:15" s="23" customFormat="1" ht="15" x14ac:dyDescent="0.25">
      <c r="A167" s="26"/>
      <c r="B167" s="34" t="s">
        <v>57</v>
      </c>
      <c r="C167" s="10"/>
      <c r="D167" s="10">
        <f t="shared" si="17"/>
        <v>20625000</v>
      </c>
      <c r="E167" s="10"/>
      <c r="F167" s="10"/>
      <c r="G167" s="10"/>
      <c r="H167" s="10"/>
      <c r="I167" s="10"/>
      <c r="J167" s="10"/>
      <c r="K167" s="10"/>
      <c r="L167" s="10"/>
      <c r="M167" s="8">
        <f t="shared" si="16"/>
        <v>20625000</v>
      </c>
      <c r="N167" s="23">
        <v>275</v>
      </c>
    </row>
    <row r="168" spans="1:15" s="23" customFormat="1" ht="15" x14ac:dyDescent="0.25">
      <c r="A168" s="26"/>
      <c r="B168" s="34" t="s">
        <v>58</v>
      </c>
      <c r="C168" s="10"/>
      <c r="D168" s="10">
        <f t="shared" si="17"/>
        <v>36825000</v>
      </c>
      <c r="E168" s="10"/>
      <c r="F168" s="10"/>
      <c r="G168" s="10"/>
      <c r="H168" s="10"/>
      <c r="I168" s="10"/>
      <c r="J168" s="10"/>
      <c r="K168" s="10"/>
      <c r="L168" s="10"/>
      <c r="M168" s="8">
        <f t="shared" si="16"/>
        <v>36825000</v>
      </c>
      <c r="N168" s="23">
        <v>491</v>
      </c>
    </row>
    <row r="169" spans="1:15" s="23" customFormat="1" ht="28.5" x14ac:dyDescent="0.25">
      <c r="A169" s="26"/>
      <c r="B169" s="87" t="s">
        <v>160</v>
      </c>
      <c r="C169" s="10"/>
      <c r="D169" s="10">
        <v>26000000</v>
      </c>
      <c r="E169" s="10"/>
      <c r="F169" s="10"/>
      <c r="G169" s="10"/>
      <c r="H169" s="10"/>
      <c r="I169" s="10"/>
      <c r="J169" s="10"/>
      <c r="K169" s="10"/>
      <c r="L169" s="10"/>
      <c r="M169" s="8">
        <f t="shared" si="16"/>
        <v>26000000</v>
      </c>
    </row>
    <row r="170" spans="1:15" s="23" customFormat="1" ht="15" x14ac:dyDescent="0.25">
      <c r="A170" s="26"/>
      <c r="B170" s="34" t="s">
        <v>161</v>
      </c>
      <c r="C170" s="10"/>
      <c r="D170" s="10">
        <v>55000000</v>
      </c>
      <c r="E170" s="10"/>
      <c r="F170" s="10"/>
      <c r="G170" s="10"/>
      <c r="H170" s="10"/>
      <c r="I170" s="10"/>
      <c r="J170" s="10"/>
      <c r="K170" s="10"/>
      <c r="L170" s="10"/>
      <c r="M170" s="8">
        <f t="shared" si="16"/>
        <v>55000000</v>
      </c>
    </row>
    <row r="171" spans="1:15" s="23" customFormat="1" ht="15" x14ac:dyDescent="0.25">
      <c r="A171" s="26"/>
      <c r="B171" s="34" t="s">
        <v>162</v>
      </c>
      <c r="C171" s="10"/>
      <c r="D171" s="10">
        <v>73000000</v>
      </c>
      <c r="E171" s="10"/>
      <c r="F171" s="10"/>
      <c r="G171" s="10"/>
      <c r="H171" s="10"/>
      <c r="I171" s="10"/>
      <c r="J171" s="10"/>
      <c r="K171" s="10"/>
      <c r="L171" s="10"/>
      <c r="M171" s="8">
        <f t="shared" si="16"/>
        <v>73000000</v>
      </c>
    </row>
    <row r="172" spans="1:15" s="23" customFormat="1" ht="15" x14ac:dyDescent="0.25">
      <c r="A172" s="26"/>
      <c r="B172" s="34" t="s">
        <v>163</v>
      </c>
      <c r="C172" s="10"/>
      <c r="D172" s="10">
        <v>40000000</v>
      </c>
      <c r="E172" s="10"/>
      <c r="F172" s="10"/>
      <c r="G172" s="10"/>
      <c r="H172" s="10"/>
      <c r="I172" s="10"/>
      <c r="J172" s="10"/>
      <c r="K172" s="10"/>
      <c r="L172" s="10"/>
      <c r="M172" s="8">
        <f t="shared" si="16"/>
        <v>40000000</v>
      </c>
    </row>
    <row r="173" spans="1:15" s="23" customFormat="1" ht="15" x14ac:dyDescent="0.25">
      <c r="A173" s="26"/>
      <c r="B173" s="26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8">
        <f t="shared" si="16"/>
        <v>0</v>
      </c>
    </row>
    <row r="174" spans="1:15" ht="15" x14ac:dyDescent="0.25">
      <c r="A174" s="6"/>
      <c r="B174" s="6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8">
        <f t="shared" si="16"/>
        <v>0</v>
      </c>
    </row>
    <row r="175" spans="1:15" ht="15" x14ac:dyDescent="0.25">
      <c r="A175" s="8"/>
      <c r="B175" s="15" t="s">
        <v>59</v>
      </c>
      <c r="C175" s="8">
        <f t="shared" ref="C175:M175" si="18">SUM(C150:C174)</f>
        <v>0</v>
      </c>
      <c r="D175" s="8">
        <f t="shared" si="18"/>
        <v>637250000</v>
      </c>
      <c r="E175" s="8">
        <f t="shared" si="18"/>
        <v>0</v>
      </c>
      <c r="F175" s="8">
        <f t="shared" si="18"/>
        <v>0</v>
      </c>
      <c r="G175" s="8">
        <f t="shared" si="18"/>
        <v>0</v>
      </c>
      <c r="H175" s="8">
        <f t="shared" si="18"/>
        <v>0</v>
      </c>
      <c r="I175" s="8">
        <f t="shared" si="18"/>
        <v>0</v>
      </c>
      <c r="J175" s="8">
        <f t="shared" si="18"/>
        <v>0</v>
      </c>
      <c r="K175" s="8">
        <f t="shared" si="18"/>
        <v>0</v>
      </c>
      <c r="L175" s="8">
        <f t="shared" si="18"/>
        <v>0</v>
      </c>
      <c r="M175" s="8">
        <f t="shared" si="18"/>
        <v>626000000</v>
      </c>
    </row>
    <row r="176" spans="1:15" ht="15" x14ac:dyDescent="0.25">
      <c r="A176" s="105" t="s">
        <v>60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7"/>
    </row>
    <row r="177" spans="1:13" ht="15" x14ac:dyDescent="0.25">
      <c r="A177" s="6"/>
      <c r="B177" s="6" t="s">
        <v>164</v>
      </c>
      <c r="C177" s="7"/>
      <c r="D177" s="7">
        <f>386657*1500</f>
        <v>579985500</v>
      </c>
      <c r="E177" s="7"/>
      <c r="F177" s="7"/>
      <c r="G177" s="7"/>
      <c r="H177" s="7"/>
      <c r="I177" s="7"/>
      <c r="J177" s="7"/>
      <c r="K177" s="7"/>
      <c r="L177" s="7"/>
      <c r="M177" s="8">
        <f t="shared" ref="M177:M186" si="19">SUM(C177:L177)</f>
        <v>579985500</v>
      </c>
    </row>
    <row r="178" spans="1:13" ht="15" x14ac:dyDescent="0.25">
      <c r="A178" s="6"/>
      <c r="B178" s="6"/>
      <c r="C178" s="7"/>
      <c r="D178" s="7"/>
      <c r="E178" s="7"/>
      <c r="F178" s="7"/>
      <c r="G178" s="7"/>
      <c r="H178" s="7"/>
      <c r="I178" s="7"/>
      <c r="J178" s="7"/>
      <c r="K178" s="7"/>
      <c r="L178" s="7">
        <f>1000*386657-C178</f>
        <v>386657000</v>
      </c>
      <c r="M178" s="8">
        <f t="shared" si="19"/>
        <v>386657000</v>
      </c>
    </row>
    <row r="179" spans="1:13" ht="15" x14ac:dyDescent="0.25">
      <c r="A179" s="6"/>
      <c r="B179" s="6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8">
        <f t="shared" si="19"/>
        <v>0</v>
      </c>
    </row>
    <row r="180" spans="1:13" ht="15" x14ac:dyDescent="0.25">
      <c r="A180" s="6"/>
      <c r="B180" s="6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8">
        <f t="shared" si="19"/>
        <v>0</v>
      </c>
    </row>
    <row r="181" spans="1:13" ht="15" x14ac:dyDescent="0.25">
      <c r="A181" s="6"/>
      <c r="B181" s="6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8">
        <f t="shared" si="19"/>
        <v>0</v>
      </c>
    </row>
    <row r="182" spans="1:13" ht="15" x14ac:dyDescent="0.25">
      <c r="A182" s="6"/>
      <c r="B182" s="6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8">
        <f t="shared" si="19"/>
        <v>0</v>
      </c>
    </row>
    <row r="183" spans="1:13" ht="15" x14ac:dyDescent="0.25">
      <c r="A183" s="6"/>
      <c r="B183" s="6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8">
        <f t="shared" si="19"/>
        <v>0</v>
      </c>
    </row>
    <row r="184" spans="1:13" ht="15" x14ac:dyDescent="0.25">
      <c r="A184" s="6"/>
      <c r="B184" s="6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8">
        <f t="shared" si="19"/>
        <v>0</v>
      </c>
    </row>
    <row r="185" spans="1:13" ht="15" x14ac:dyDescent="0.25">
      <c r="A185" s="6"/>
      <c r="B185" s="6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8">
        <f t="shared" si="19"/>
        <v>0</v>
      </c>
    </row>
    <row r="186" spans="1:13" ht="15" x14ac:dyDescent="0.25">
      <c r="A186" s="6"/>
      <c r="B186" s="6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8">
        <f t="shared" si="19"/>
        <v>0</v>
      </c>
    </row>
    <row r="187" spans="1:13" ht="15" x14ac:dyDescent="0.25">
      <c r="A187" s="8"/>
      <c r="B187" s="15" t="s">
        <v>61</v>
      </c>
      <c r="C187" s="8">
        <f>SUM(C177:C186)</f>
        <v>0</v>
      </c>
      <c r="D187" s="8">
        <f t="shared" ref="D187:M187" si="20">SUM(D177:D186)</f>
        <v>579985500</v>
      </c>
      <c r="E187" s="8">
        <f t="shared" si="20"/>
        <v>0</v>
      </c>
      <c r="F187" s="8">
        <f t="shared" si="20"/>
        <v>0</v>
      </c>
      <c r="G187" s="8">
        <f t="shared" si="20"/>
        <v>0</v>
      </c>
      <c r="H187" s="8">
        <f t="shared" si="20"/>
        <v>0</v>
      </c>
      <c r="I187" s="8">
        <f t="shared" si="20"/>
        <v>0</v>
      </c>
      <c r="J187" s="8">
        <f t="shared" si="20"/>
        <v>0</v>
      </c>
      <c r="K187" s="8">
        <f t="shared" si="20"/>
        <v>0</v>
      </c>
      <c r="L187" s="8">
        <f t="shared" si="20"/>
        <v>386657000</v>
      </c>
      <c r="M187" s="8">
        <f t="shared" si="20"/>
        <v>966642500</v>
      </c>
    </row>
    <row r="188" spans="1:13" ht="15" x14ac:dyDescent="0.25">
      <c r="A188" s="36"/>
      <c r="B188" s="36" t="s">
        <v>62</v>
      </c>
      <c r="C188" s="36">
        <f>C175+C187</f>
        <v>0</v>
      </c>
      <c r="D188" s="36">
        <f t="shared" ref="D188:M188" si="21">D175+D187</f>
        <v>1217235500</v>
      </c>
      <c r="E188" s="36">
        <f t="shared" si="21"/>
        <v>0</v>
      </c>
      <c r="F188" s="36">
        <f t="shared" si="21"/>
        <v>0</v>
      </c>
      <c r="G188" s="36">
        <f t="shared" si="21"/>
        <v>0</v>
      </c>
      <c r="H188" s="36">
        <f t="shared" si="21"/>
        <v>0</v>
      </c>
      <c r="I188" s="36">
        <f t="shared" si="21"/>
        <v>0</v>
      </c>
      <c r="J188" s="36">
        <f t="shared" si="21"/>
        <v>0</v>
      </c>
      <c r="K188" s="36">
        <f t="shared" si="21"/>
        <v>0</v>
      </c>
      <c r="L188" s="36">
        <f t="shared" si="21"/>
        <v>386657000</v>
      </c>
      <c r="M188" s="36">
        <f t="shared" si="21"/>
        <v>1592642500</v>
      </c>
    </row>
    <row r="189" spans="1:13" s="23" customFormat="1" ht="15" x14ac:dyDescent="0.25">
      <c r="A189" s="21"/>
      <c r="B189" s="21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</row>
    <row r="190" spans="1:13" ht="15" x14ac:dyDescent="0.25">
      <c r="A190" s="103" t="s">
        <v>63</v>
      </c>
      <c r="B190" s="104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</row>
    <row r="191" spans="1:13" ht="15" x14ac:dyDescent="0.25">
      <c r="A191" s="44" t="s">
        <v>18</v>
      </c>
      <c r="B191" s="54" t="s">
        <v>88</v>
      </c>
      <c r="C191" s="46"/>
      <c r="D191" s="46"/>
      <c r="E191" s="46"/>
      <c r="F191" s="46"/>
      <c r="G191" s="46" t="s">
        <v>19</v>
      </c>
      <c r="H191" s="46"/>
      <c r="I191" s="46"/>
      <c r="J191" s="46"/>
      <c r="K191" s="46"/>
      <c r="L191" s="46"/>
      <c r="M191" s="8">
        <f t="shared" ref="M191:M202" si="22">SUM(C191:L191)</f>
        <v>0</v>
      </c>
    </row>
    <row r="192" spans="1:13" ht="15" x14ac:dyDescent="0.25">
      <c r="A192" s="6"/>
      <c r="B192" s="6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8">
        <f t="shared" si="22"/>
        <v>0</v>
      </c>
    </row>
    <row r="193" spans="1:13" ht="15" x14ac:dyDescent="0.25">
      <c r="A193" s="6"/>
      <c r="B193" s="6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8">
        <f t="shared" si="22"/>
        <v>0</v>
      </c>
    </row>
    <row r="194" spans="1:13" ht="15" x14ac:dyDescent="0.25">
      <c r="A194" s="6"/>
      <c r="B194" s="6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8">
        <f t="shared" si="22"/>
        <v>0</v>
      </c>
    </row>
    <row r="195" spans="1:13" ht="15" x14ac:dyDescent="0.25">
      <c r="A195" s="6"/>
      <c r="B195" s="6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8">
        <f t="shared" si="22"/>
        <v>0</v>
      </c>
    </row>
    <row r="196" spans="1:13" ht="15" x14ac:dyDescent="0.25">
      <c r="A196" s="6"/>
      <c r="B196" s="6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8">
        <f t="shared" si="22"/>
        <v>0</v>
      </c>
    </row>
    <row r="197" spans="1:13" ht="15" x14ac:dyDescent="0.25">
      <c r="A197" s="6"/>
      <c r="B197" s="6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8">
        <f t="shared" si="22"/>
        <v>0</v>
      </c>
    </row>
    <row r="198" spans="1:13" ht="15" x14ac:dyDescent="0.25">
      <c r="A198" s="6"/>
      <c r="B198" s="6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8">
        <f t="shared" si="22"/>
        <v>0</v>
      </c>
    </row>
    <row r="199" spans="1:13" ht="15" x14ac:dyDescent="0.25">
      <c r="A199" s="6"/>
      <c r="B199" s="6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8">
        <f t="shared" si="22"/>
        <v>0</v>
      </c>
    </row>
    <row r="200" spans="1:13" ht="15" x14ac:dyDescent="0.25">
      <c r="A200" s="6"/>
      <c r="B200" s="6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8">
        <f t="shared" si="22"/>
        <v>0</v>
      </c>
    </row>
    <row r="201" spans="1:13" ht="15" x14ac:dyDescent="0.25">
      <c r="A201" s="6"/>
      <c r="B201" s="6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8">
        <f t="shared" si="22"/>
        <v>0</v>
      </c>
    </row>
    <row r="202" spans="1:13" ht="15" x14ac:dyDescent="0.25">
      <c r="A202" s="6"/>
      <c r="B202" s="6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8">
        <f t="shared" si="22"/>
        <v>0</v>
      </c>
    </row>
    <row r="203" spans="1:13" ht="15" x14ac:dyDescent="0.25">
      <c r="A203" s="38"/>
      <c r="B203" s="38" t="s">
        <v>64</v>
      </c>
      <c r="C203" s="38">
        <f>SUM(C191:C202)</f>
        <v>0</v>
      </c>
      <c r="D203" s="38">
        <f t="shared" ref="D203:M203" si="23">SUM(D191:D202)</f>
        <v>0</v>
      </c>
      <c r="E203" s="38">
        <f t="shared" si="23"/>
        <v>0</v>
      </c>
      <c r="F203" s="38">
        <f t="shared" si="23"/>
        <v>0</v>
      </c>
      <c r="G203" s="38">
        <f t="shared" si="23"/>
        <v>0</v>
      </c>
      <c r="H203" s="38">
        <f t="shared" si="23"/>
        <v>0</v>
      </c>
      <c r="I203" s="38">
        <f t="shared" si="23"/>
        <v>0</v>
      </c>
      <c r="J203" s="38">
        <f t="shared" si="23"/>
        <v>0</v>
      </c>
      <c r="K203" s="38">
        <f t="shared" si="23"/>
        <v>0</v>
      </c>
      <c r="L203" s="38">
        <f t="shared" si="23"/>
        <v>0</v>
      </c>
      <c r="M203" s="38">
        <f t="shared" si="23"/>
        <v>0</v>
      </c>
    </row>
    <row r="204" spans="1:13" s="23" customFormat="1" ht="15" x14ac:dyDescent="0.25">
      <c r="A204" s="19"/>
      <c r="B204" s="21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1"/>
    </row>
    <row r="205" spans="1:13" ht="15" x14ac:dyDescent="0.25">
      <c r="A205" s="100" t="s">
        <v>65</v>
      </c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2"/>
    </row>
    <row r="206" spans="1:13" ht="15" x14ac:dyDescent="0.25">
      <c r="A206" s="6"/>
      <c r="B206" s="6" t="s">
        <v>66</v>
      </c>
      <c r="C206" s="7"/>
      <c r="D206" s="7"/>
      <c r="E206" s="7"/>
      <c r="F206" s="7"/>
      <c r="G206" s="7"/>
      <c r="H206" s="7"/>
      <c r="I206" s="7">
        <v>400000000</v>
      </c>
      <c r="J206" s="7"/>
      <c r="K206" s="7"/>
      <c r="L206" s="7"/>
      <c r="M206" s="8">
        <f t="shared" ref="M206:M214" si="24">SUM(C206:L206)</f>
        <v>400000000</v>
      </c>
    </row>
    <row r="207" spans="1:13" ht="28.5" x14ac:dyDescent="0.25">
      <c r="A207" s="6"/>
      <c r="B207" s="16" t="s">
        <v>67</v>
      </c>
      <c r="C207" s="7"/>
      <c r="D207" s="7"/>
      <c r="E207" s="7"/>
      <c r="F207" s="7"/>
      <c r="G207" s="7"/>
      <c r="H207" s="7"/>
      <c r="I207" s="7">
        <v>70000000</v>
      </c>
      <c r="J207" s="7"/>
      <c r="K207" s="7"/>
      <c r="L207" s="7"/>
      <c r="M207" s="8">
        <f t="shared" si="24"/>
        <v>70000000</v>
      </c>
    </row>
    <row r="208" spans="1:13" ht="28.5" x14ac:dyDescent="0.25">
      <c r="A208" s="6"/>
      <c r="B208" s="16" t="s">
        <v>67</v>
      </c>
      <c r="C208" s="7"/>
      <c r="D208" s="7"/>
      <c r="E208" s="7"/>
      <c r="F208" s="7"/>
      <c r="G208" s="7"/>
      <c r="H208" s="7"/>
      <c r="I208" s="7">
        <v>200000000</v>
      </c>
      <c r="J208" s="7"/>
      <c r="K208" s="7"/>
      <c r="L208" s="7"/>
      <c r="M208" s="8">
        <f t="shared" si="24"/>
        <v>200000000</v>
      </c>
    </row>
    <row r="209" spans="1:13" ht="15" x14ac:dyDescent="0.25">
      <c r="A209" s="6">
        <v>1</v>
      </c>
      <c r="B209" s="74" t="s">
        <v>140</v>
      </c>
      <c r="C209" s="3"/>
      <c r="D209" s="7"/>
      <c r="E209" s="7"/>
      <c r="F209" s="7"/>
      <c r="G209" s="7"/>
      <c r="H209" s="7"/>
      <c r="I209" s="7"/>
      <c r="J209" s="7"/>
      <c r="K209" s="7"/>
      <c r="L209" s="7"/>
      <c r="M209" s="8">
        <f t="shared" si="24"/>
        <v>0</v>
      </c>
    </row>
    <row r="210" spans="1:13" ht="28.5" x14ac:dyDescent="0.25">
      <c r="A210" s="6"/>
      <c r="B210" s="75" t="s">
        <v>141</v>
      </c>
      <c r="C210" s="7">
        <f>225000000*0.5</f>
        <v>112500000</v>
      </c>
      <c r="D210" s="7"/>
      <c r="E210" s="7"/>
      <c r="F210" s="7"/>
      <c r="G210" s="7"/>
      <c r="H210" s="7"/>
      <c r="I210" s="7">
        <f>225000000*0.5</f>
        <v>112500000</v>
      </c>
      <c r="J210" s="7"/>
      <c r="K210" s="7"/>
      <c r="L210" s="7"/>
      <c r="M210" s="8">
        <f t="shared" si="24"/>
        <v>225000000</v>
      </c>
    </row>
    <row r="211" spans="1:13" ht="28.5" x14ac:dyDescent="0.25">
      <c r="A211" s="6"/>
      <c r="B211" s="75" t="s">
        <v>142</v>
      </c>
      <c r="C211" s="7">
        <f>190000000*0.6</f>
        <v>114000000</v>
      </c>
      <c r="D211" s="7"/>
      <c r="E211" s="7"/>
      <c r="F211" s="7"/>
      <c r="G211" s="7"/>
      <c r="H211" s="7"/>
      <c r="I211" s="7">
        <f>190000000*0.4</f>
        <v>76000000</v>
      </c>
      <c r="J211" s="7"/>
      <c r="K211" s="7"/>
      <c r="L211" s="7"/>
      <c r="M211" s="8">
        <f t="shared" si="24"/>
        <v>190000000</v>
      </c>
    </row>
    <row r="212" spans="1:13" ht="28.5" x14ac:dyDescent="0.25">
      <c r="A212" s="6"/>
      <c r="B212" s="75" t="s">
        <v>143</v>
      </c>
      <c r="C212" s="7"/>
      <c r="D212" s="7">
        <f>660000000*0.5</f>
        <v>330000000</v>
      </c>
      <c r="E212" s="7">
        <f>660000000*0.5</f>
        <v>330000000</v>
      </c>
      <c r="F212" s="7"/>
      <c r="G212" s="7"/>
      <c r="H212" s="7"/>
      <c r="I212" s="7"/>
      <c r="J212" s="7"/>
      <c r="K212" s="7"/>
      <c r="L212" s="7"/>
      <c r="M212" s="8">
        <f>SUM(C212:L212)</f>
        <v>660000000</v>
      </c>
    </row>
    <row r="213" spans="1:13" ht="15" x14ac:dyDescent="0.25">
      <c r="A213" s="6"/>
      <c r="B213" s="16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8">
        <f t="shared" si="24"/>
        <v>0</v>
      </c>
    </row>
    <row r="214" spans="1:13" ht="15" x14ac:dyDescent="0.25">
      <c r="A214" s="6"/>
      <c r="B214" s="16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8">
        <f t="shared" si="24"/>
        <v>0</v>
      </c>
    </row>
    <row r="215" spans="1:13" ht="15" x14ac:dyDescent="0.25">
      <c r="A215" s="8"/>
      <c r="B215" s="39" t="s">
        <v>68</v>
      </c>
      <c r="C215" s="8">
        <f t="shared" ref="C215:M215" si="25">SUM(C206:C214)</f>
        <v>226500000</v>
      </c>
      <c r="D215" s="8">
        <f t="shared" si="25"/>
        <v>330000000</v>
      </c>
      <c r="E215" s="8">
        <f t="shared" si="25"/>
        <v>330000000</v>
      </c>
      <c r="F215" s="8">
        <f t="shared" si="25"/>
        <v>0</v>
      </c>
      <c r="G215" s="8">
        <f t="shared" si="25"/>
        <v>0</v>
      </c>
      <c r="H215" s="8">
        <f t="shared" si="25"/>
        <v>0</v>
      </c>
      <c r="I215" s="8">
        <f t="shared" si="25"/>
        <v>858500000</v>
      </c>
      <c r="J215" s="8">
        <f t="shared" si="25"/>
        <v>0</v>
      </c>
      <c r="K215" s="8">
        <f t="shared" si="25"/>
        <v>0</v>
      </c>
      <c r="L215" s="8">
        <f t="shared" si="25"/>
        <v>0</v>
      </c>
      <c r="M215" s="8">
        <f t="shared" si="25"/>
        <v>1745000000</v>
      </c>
    </row>
    <row r="216" spans="1:13" ht="15" x14ac:dyDescent="0.25">
      <c r="A216" s="100" t="s">
        <v>69</v>
      </c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2"/>
    </row>
    <row r="217" spans="1:13" ht="15" x14ac:dyDescent="0.25">
      <c r="A217" s="6"/>
      <c r="B217" s="6" t="s">
        <v>70</v>
      </c>
      <c r="C217" s="7"/>
      <c r="D217" s="7"/>
      <c r="E217" s="7"/>
      <c r="F217" s="7">
        <v>350000000</v>
      </c>
      <c r="G217" s="7"/>
      <c r="H217" s="7"/>
      <c r="I217" s="7"/>
      <c r="J217" s="7"/>
      <c r="K217" s="7"/>
      <c r="L217" s="7"/>
      <c r="M217" s="8">
        <f t="shared" ref="M217:M229" si="26">SUM(C217:L217)</f>
        <v>350000000</v>
      </c>
    </row>
    <row r="218" spans="1:13" ht="15" x14ac:dyDescent="0.25">
      <c r="A218" s="6"/>
      <c r="B218" s="6" t="s">
        <v>71</v>
      </c>
      <c r="C218" s="10"/>
      <c r="D218" s="10"/>
      <c r="E218" s="10"/>
      <c r="F218" s="10">
        <v>200000000</v>
      </c>
      <c r="G218" s="10"/>
      <c r="H218" s="10"/>
      <c r="I218" s="10"/>
      <c r="J218" s="10"/>
      <c r="K218" s="10"/>
      <c r="L218" s="10"/>
      <c r="M218" s="8">
        <f t="shared" si="26"/>
        <v>200000000</v>
      </c>
    </row>
    <row r="219" spans="1:13" ht="15" x14ac:dyDescent="0.25">
      <c r="A219" s="6"/>
      <c r="B219" s="6" t="s">
        <v>72</v>
      </c>
      <c r="C219" s="10"/>
      <c r="D219" s="10"/>
      <c r="E219" s="10"/>
      <c r="F219" s="10">
        <v>1500000000</v>
      </c>
      <c r="G219" s="10"/>
      <c r="H219" s="10"/>
      <c r="I219" s="10"/>
      <c r="J219" s="10"/>
      <c r="K219" s="10"/>
      <c r="L219" s="10"/>
      <c r="M219" s="8">
        <f t="shared" si="26"/>
        <v>1500000000</v>
      </c>
    </row>
    <row r="220" spans="1:13" ht="15" x14ac:dyDescent="0.25">
      <c r="A220" s="6"/>
      <c r="B220" s="6" t="s">
        <v>73</v>
      </c>
      <c r="C220" s="10"/>
      <c r="D220" s="10"/>
      <c r="E220" s="10"/>
      <c r="F220" s="10">
        <v>1500000000</v>
      </c>
      <c r="G220" s="10"/>
      <c r="H220" s="10"/>
      <c r="I220" s="10"/>
      <c r="J220" s="10"/>
      <c r="K220" s="10"/>
      <c r="L220" s="10"/>
      <c r="M220" s="8">
        <f t="shared" si="26"/>
        <v>1500000000</v>
      </c>
    </row>
    <row r="221" spans="1:13" ht="15" x14ac:dyDescent="0.25">
      <c r="A221" s="6"/>
      <c r="B221" s="6" t="s">
        <v>74</v>
      </c>
      <c r="C221" s="10"/>
      <c r="D221" s="10"/>
      <c r="E221" s="10"/>
      <c r="F221" s="10">
        <v>600000000</v>
      </c>
      <c r="G221" s="10"/>
      <c r="H221" s="10"/>
      <c r="I221" s="10"/>
      <c r="J221" s="10"/>
      <c r="K221" s="10"/>
      <c r="L221" s="10"/>
      <c r="M221" s="8">
        <f t="shared" si="26"/>
        <v>600000000</v>
      </c>
    </row>
    <row r="222" spans="1:13" ht="15" x14ac:dyDescent="0.25">
      <c r="A222" s="6"/>
      <c r="B222" s="6" t="s">
        <v>75</v>
      </c>
      <c r="C222" s="10"/>
      <c r="D222" s="10"/>
      <c r="E222" s="10"/>
      <c r="F222" s="10">
        <v>1400000000</v>
      </c>
      <c r="G222" s="10"/>
      <c r="H222" s="10"/>
      <c r="I222" s="10"/>
      <c r="J222" s="10"/>
      <c r="K222" s="10"/>
      <c r="L222" s="10"/>
      <c r="M222" s="8">
        <f t="shared" si="26"/>
        <v>1400000000</v>
      </c>
    </row>
    <row r="223" spans="1:13" ht="15" x14ac:dyDescent="0.25">
      <c r="A223" s="6"/>
      <c r="B223" s="6" t="s">
        <v>76</v>
      </c>
      <c r="C223" s="10"/>
      <c r="D223" s="10"/>
      <c r="E223" s="10"/>
      <c r="F223" s="10"/>
      <c r="G223" s="10"/>
      <c r="H223" s="10"/>
      <c r="I223" s="10"/>
      <c r="J223" s="10"/>
      <c r="K223" s="10">
        <v>1200000000</v>
      </c>
      <c r="L223" s="10"/>
      <c r="M223" s="8">
        <f t="shared" si="26"/>
        <v>1200000000</v>
      </c>
    </row>
    <row r="224" spans="1:13" ht="15" x14ac:dyDescent="0.25">
      <c r="A224" s="6"/>
      <c r="B224" s="6" t="s">
        <v>168</v>
      </c>
      <c r="C224" s="10"/>
      <c r="D224" s="10"/>
      <c r="E224" s="10"/>
      <c r="F224" s="10">
        <v>1300000000</v>
      </c>
      <c r="G224" s="10"/>
      <c r="H224" s="10"/>
      <c r="I224" s="10"/>
      <c r="J224" s="10"/>
      <c r="K224" s="10"/>
      <c r="L224" s="10"/>
      <c r="M224" s="8">
        <f t="shared" si="26"/>
        <v>1300000000</v>
      </c>
    </row>
    <row r="225" spans="1:13" ht="15" x14ac:dyDescent="0.25">
      <c r="A225" s="6"/>
      <c r="B225" s="6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8">
        <f t="shared" si="26"/>
        <v>0</v>
      </c>
    </row>
    <row r="226" spans="1:13" ht="15" x14ac:dyDescent="0.25">
      <c r="A226" s="6"/>
      <c r="B226" s="6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8">
        <f t="shared" si="26"/>
        <v>0</v>
      </c>
    </row>
    <row r="227" spans="1:13" ht="15" x14ac:dyDescent="0.25">
      <c r="A227" s="6"/>
      <c r="B227" s="6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8">
        <f t="shared" si="26"/>
        <v>0</v>
      </c>
    </row>
    <row r="228" spans="1:13" ht="15" x14ac:dyDescent="0.25">
      <c r="A228" s="6"/>
      <c r="B228" s="6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8">
        <f t="shared" si="26"/>
        <v>0</v>
      </c>
    </row>
    <row r="229" spans="1:13" ht="15" x14ac:dyDescent="0.25">
      <c r="A229" s="6"/>
      <c r="B229" s="6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8">
        <f t="shared" si="26"/>
        <v>0</v>
      </c>
    </row>
    <row r="230" spans="1:13" ht="15" x14ac:dyDescent="0.25">
      <c r="A230" s="8"/>
      <c r="B230" s="15" t="s">
        <v>77</v>
      </c>
      <c r="C230" s="8">
        <f>SUM(C217:C229)</f>
        <v>0</v>
      </c>
      <c r="D230" s="8">
        <f t="shared" ref="D230:M230" si="27">SUM(D217:D229)</f>
        <v>0</v>
      </c>
      <c r="E230" s="8">
        <f t="shared" si="27"/>
        <v>0</v>
      </c>
      <c r="F230" s="8">
        <f t="shared" si="27"/>
        <v>6850000000</v>
      </c>
      <c r="G230" s="8">
        <f t="shared" si="27"/>
        <v>0</v>
      </c>
      <c r="H230" s="8">
        <f t="shared" si="27"/>
        <v>0</v>
      </c>
      <c r="I230" s="8">
        <f t="shared" si="27"/>
        <v>0</v>
      </c>
      <c r="J230" s="8">
        <f t="shared" si="27"/>
        <v>0</v>
      </c>
      <c r="K230" s="8">
        <f t="shared" si="27"/>
        <v>1200000000</v>
      </c>
      <c r="L230" s="8">
        <f t="shared" si="27"/>
        <v>0</v>
      </c>
      <c r="M230" s="8">
        <f t="shared" si="27"/>
        <v>8050000000</v>
      </c>
    </row>
    <row r="231" spans="1:13" ht="15" x14ac:dyDescent="0.25">
      <c r="A231" s="40"/>
      <c r="B231" s="40" t="s">
        <v>78</v>
      </c>
      <c r="C231" s="40">
        <f>C215+C230</f>
        <v>226500000</v>
      </c>
      <c r="D231" s="40">
        <f t="shared" ref="D231:M231" si="28">D215+D230</f>
        <v>330000000</v>
      </c>
      <c r="E231" s="40">
        <f t="shared" si="28"/>
        <v>330000000</v>
      </c>
      <c r="F231" s="40">
        <f t="shared" si="28"/>
        <v>6850000000</v>
      </c>
      <c r="G231" s="40">
        <f t="shared" si="28"/>
        <v>0</v>
      </c>
      <c r="H231" s="40">
        <f t="shared" si="28"/>
        <v>0</v>
      </c>
      <c r="I231" s="40">
        <f t="shared" si="28"/>
        <v>858500000</v>
      </c>
      <c r="J231" s="40">
        <f t="shared" si="28"/>
        <v>0</v>
      </c>
      <c r="K231" s="40">
        <f t="shared" si="28"/>
        <v>1200000000</v>
      </c>
      <c r="L231" s="40">
        <f t="shared" si="28"/>
        <v>0</v>
      </c>
      <c r="M231" s="40">
        <f t="shared" si="28"/>
        <v>9795000000</v>
      </c>
    </row>
    <row r="232" spans="1:13" ht="15" x14ac:dyDescent="0.25">
      <c r="A232" s="21"/>
      <c r="B232" s="21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</row>
    <row r="233" spans="1:13" ht="15" x14ac:dyDescent="0.25">
      <c r="A233" s="41" t="s">
        <v>79</v>
      </c>
      <c r="B233" s="42"/>
      <c r="C233" s="41">
        <f t="shared" ref="C233:M233" si="29">C84+C147+C188+C203+C231</f>
        <v>2001432045</v>
      </c>
      <c r="D233" s="41">
        <f t="shared" si="29"/>
        <v>15716974773.119442</v>
      </c>
      <c r="E233" s="41">
        <f t="shared" si="29"/>
        <v>330000000</v>
      </c>
      <c r="F233" s="41">
        <f t="shared" si="29"/>
        <v>6942512999</v>
      </c>
      <c r="G233" s="41">
        <f t="shared" si="29"/>
        <v>1700292167.5</v>
      </c>
      <c r="H233" s="41">
        <f t="shared" si="29"/>
        <v>8000000</v>
      </c>
      <c r="I233" s="41">
        <f t="shared" si="29"/>
        <v>963700000</v>
      </c>
      <c r="J233" s="41">
        <f t="shared" si="29"/>
        <v>0</v>
      </c>
      <c r="K233" s="41">
        <f t="shared" si="29"/>
        <v>1200000000</v>
      </c>
      <c r="L233" s="41">
        <f t="shared" si="29"/>
        <v>25236799321</v>
      </c>
      <c r="M233" s="41">
        <f t="shared" si="29"/>
        <v>54088461305.619446</v>
      </c>
    </row>
  </sheetData>
  <customSheetViews>
    <customSheetView guid="{03C5F926-C8F4-4058-AA00-6B0EC0939CB3}" scale="80" printArea="1">
      <pane ySplit="4" topLeftCell="A22" activePane="bottomLeft"/>
      <selection pane="bottomLeft" activeCell="D36" sqref="D36"/>
      <pageMargins left="0.70866141732283472" right="0.70866141732283472" top="0.74803149606299213" bottom="0.74803149606299213" header="0.31496062992125984" footer="0.31496062992125984"/>
      <pageSetup paperSize="9" scale="52" fitToHeight="0" orientation="landscape" r:id="rId1"/>
    </customSheetView>
  </customSheetViews>
  <mergeCells count="11">
    <mergeCell ref="A128:M128"/>
    <mergeCell ref="A216:M216"/>
    <mergeCell ref="A205:M205"/>
    <mergeCell ref="A190:B190"/>
    <mergeCell ref="A176:M176"/>
    <mergeCell ref="A149:M149"/>
    <mergeCell ref="A5:M5"/>
    <mergeCell ref="A39:M39"/>
    <mergeCell ref="A86:M86"/>
    <mergeCell ref="A110:M110"/>
    <mergeCell ref="A119:M119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</vt:lpstr>
      <vt:lpstr>J!Print_Area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Windows User</cp:lastModifiedBy>
  <dcterms:created xsi:type="dcterms:W3CDTF">2018-05-09T14:31:02Z</dcterms:created>
  <dcterms:modified xsi:type="dcterms:W3CDTF">2019-03-28T07:19:22Z</dcterms:modified>
</cp:coreProperties>
</file>